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pmpn\Desktop\Muro Pontal_Trecho 02\"/>
    </mc:Choice>
  </mc:AlternateContent>
  <xr:revisionPtr revIDLastSave="0" documentId="13_ncr:1_{66AFCBCB-51AE-4A8E-B2C2-080A167A103E}" xr6:coauthVersionLast="47" xr6:coauthVersionMax="47" xr10:uidLastSave="{00000000-0000-0000-0000-000000000000}"/>
  <bookViews>
    <workbookView xWindow="-120" yWindow="-120" windowWidth="29040" windowHeight="15720" xr2:uid="{C1F622AC-89FE-4C4F-818F-2CA51A6E5CF0}"/>
  </bookViews>
  <sheets>
    <sheet name="BDI" sheetId="5" r:id="rId1"/>
    <sheet name="Memoria de Calculo" sheetId="3" r:id="rId2"/>
    <sheet name="Planilha Orçamentária" sheetId="1" r:id="rId3"/>
    <sheet name="Cronograma Fisico-Financeiro" sheetId="4" r:id="rId4"/>
  </sheets>
  <externalReferences>
    <externalReference r:id="rId5"/>
  </externalReferences>
  <definedNames>
    <definedName name="_xlnm.Print_Area" localSheetId="0">BDI!$A$1:$E$42</definedName>
    <definedName name="_xlnm.Print_Area" localSheetId="3">'Cronograma Fisico-Financeiro'!$A$1:$J$36</definedName>
    <definedName name="_xlnm.Print_Area" localSheetId="1">'Memoria de Calculo'!$A$1:$F$44</definedName>
    <definedName name="_xlnm.Print_Area" localSheetId="2">'Planilha Orçamentária'!$A$1:$H$45</definedName>
    <definedName name="ddfer">#REF!</definedName>
    <definedName name="ds">#REF!</definedName>
    <definedName name="hg">#REF!</definedName>
    <definedName name="hgh">#REF!</definedName>
    <definedName name="hgjf">#REF!</definedName>
    <definedName name="kjyfyu">#REF!</definedName>
    <definedName name="n">#REF!</definedName>
    <definedName name="NOME1">#REF!</definedName>
    <definedName name="NOME2">#REF!</definedName>
    <definedName name="Print_Area_0" localSheetId="2">'Planilha Orçamentária'!$A$1:$H$45</definedName>
    <definedName name="Print_Area_0_0" localSheetId="2">'Planilha Orçamentária'!$A$1:$H$45</definedName>
    <definedName name="Print_Area_0_0_0" localSheetId="2">'Planilha Orçamentária'!$A$1:$H$45</definedName>
    <definedName name="Print_Titles_0" localSheetId="2">'Planilha Orçamentária'!$1:$11</definedName>
    <definedName name="Print_Titles_0_0" localSheetId="2">'Planilha Orçamentária'!$1:$11</definedName>
    <definedName name="Print_Titles_0_0_0" localSheetId="2">'Planilha Orçamentária'!$1:$11</definedName>
    <definedName name="_xlnm.Print_Titles" localSheetId="1">'Memoria de Calculo'!$1:$11</definedName>
    <definedName name="_xlnm.Print_Titles" localSheetId="2">'Planilha Orçamentária'!$1:$11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1" l="1"/>
  <c r="F8" i="3"/>
  <c r="D23" i="5"/>
  <c r="D25" i="5" s="1"/>
  <c r="D19" i="5"/>
  <c r="D8" i="5"/>
  <c r="F22" i="3" l="1"/>
  <c r="B14" i="4"/>
  <c r="B12" i="4"/>
  <c r="B10" i="4"/>
  <c r="B8" i="4"/>
  <c r="F27" i="3"/>
  <c r="F28" i="3"/>
  <c r="F34" i="3"/>
  <c r="F32" i="3"/>
  <c r="F26" i="3"/>
  <c r="F19" i="3"/>
  <c r="F25" i="3"/>
  <c r="F20" i="3"/>
  <c r="F21" i="3" s="1"/>
  <c r="J19" i="3"/>
  <c r="J25" i="3" s="1"/>
  <c r="F16" i="3"/>
  <c r="F13" i="3"/>
  <c r="J20" i="3" l="1"/>
  <c r="E33" i="1"/>
  <c r="E34" i="1"/>
  <c r="E35" i="1"/>
  <c r="E32" i="1"/>
  <c r="E26" i="1"/>
  <c r="E27" i="1"/>
  <c r="E28" i="1"/>
  <c r="E29" i="1"/>
  <c r="E25" i="1"/>
  <c r="E20" i="1"/>
  <c r="E21" i="1"/>
  <c r="E22" i="1"/>
  <c r="E19" i="1"/>
  <c r="E14" i="1"/>
  <c r="E15" i="1"/>
  <c r="E16" i="1"/>
  <c r="E13" i="1"/>
  <c r="G19" i="4"/>
  <c r="H17" i="4"/>
  <c r="A5" i="4"/>
  <c r="G28" i="1" l="1"/>
  <c r="H28" i="1" s="1"/>
  <c r="G34" i="1"/>
  <c r="H34" i="1" s="1"/>
  <c r="G35" i="1"/>
  <c r="H35" i="1" s="1"/>
  <c r="G14" i="1"/>
  <c r="H14" i="1" s="1"/>
  <c r="G19" i="1"/>
  <c r="H19" i="1" s="1"/>
  <c r="G25" i="1"/>
  <c r="H25" i="1" s="1"/>
  <c r="G26" i="1"/>
  <c r="H26" i="1" s="1"/>
  <c r="G29" i="1"/>
  <c r="H29" i="1" s="1"/>
  <c r="G20" i="1"/>
  <c r="H20" i="1" s="1"/>
  <c r="G15" i="1"/>
  <c r="H15" i="1" s="1"/>
  <c r="G31" i="1"/>
  <c r="H31" i="1" s="1"/>
  <c r="G21" i="1"/>
  <c r="H21" i="1" s="1"/>
  <c r="G22" i="1"/>
  <c r="H22" i="1" s="1"/>
  <c r="G27" i="1"/>
  <c r="H27" i="1" s="1"/>
  <c r="G32" i="1"/>
  <c r="H32" i="1" s="1"/>
  <c r="G12" i="1"/>
  <c r="H12" i="1" s="1"/>
  <c r="G16" i="1"/>
  <c r="H16" i="1" s="1"/>
  <c r="G33" i="1"/>
  <c r="H33" i="1" s="1"/>
  <c r="G13" i="1"/>
  <c r="H13" i="1" s="1"/>
  <c r="G24" i="1"/>
  <c r="H24" i="1" s="1"/>
  <c r="H30" i="1" l="1"/>
  <c r="D13" i="4" s="1"/>
  <c r="H36" i="1"/>
  <c r="D15" i="4" s="1"/>
  <c r="H23" i="1"/>
  <c r="D11" i="4" s="1"/>
  <c r="H17" i="1"/>
  <c r="D9" i="4" s="1"/>
  <c r="D27" i="4" l="1"/>
  <c r="D8" i="4" s="1"/>
  <c r="F9" i="4"/>
  <c r="I9" i="4"/>
  <c r="J9" i="4"/>
  <c r="E9" i="4"/>
  <c r="H9" i="4"/>
  <c r="G11" i="4"/>
  <c r="E11" i="4"/>
  <c r="F11" i="4"/>
  <c r="G15" i="4"/>
  <c r="H15" i="4"/>
  <c r="F15" i="4"/>
  <c r="H13" i="4"/>
  <c r="G13" i="4"/>
  <c r="E13" i="4"/>
  <c r="F13" i="4"/>
  <c r="H37" i="1"/>
  <c r="D14" i="4" l="1"/>
  <c r="H27" i="4"/>
  <c r="H26" i="4" s="1"/>
  <c r="D10" i="4"/>
  <c r="G27" i="4"/>
  <c r="G26" i="4" s="1"/>
  <c r="D12" i="4"/>
  <c r="E27" i="4"/>
  <c r="F27" i="4"/>
  <c r="F26" i="4" s="1"/>
  <c r="I26" i="4"/>
  <c r="J26" i="4"/>
  <c r="M10" i="4"/>
  <c r="M13" i="4" s="1"/>
  <c r="D26" i="4" l="1"/>
  <c r="K27" i="4"/>
  <c r="E26" i="4"/>
  <c r="K26" i="4" s="1"/>
</calcChain>
</file>

<file path=xl/sharedStrings.xml><?xml version="1.0" encoding="utf-8"?>
<sst xmlns="http://schemas.openxmlformats.org/spreadsheetml/2006/main" count="261" uniqueCount="168">
  <si>
    <t>PLANILHA ORÇAMENTÁRIA DE CUSTOS</t>
  </si>
  <si>
    <t>PREFEITURA MUNICIPAL DE PONTE NOVA</t>
  </si>
  <si>
    <t>LOCAL: RUA MANOEL MARINHO CAMARÃO - PONTAL</t>
  </si>
  <si>
    <t xml:space="preserve">FORMA DE EXECUÇÃO: </t>
  </si>
  <si>
    <t>(    )</t>
  </si>
  <si>
    <t>DIRETA</t>
  </si>
  <si>
    <t>(  X  )</t>
  </si>
  <si>
    <t>INDIRETA</t>
  </si>
  <si>
    <t>PRAZO DE EXECUÇÃO: 04 MESES</t>
  </si>
  <si>
    <t>LDI</t>
  </si>
  <si>
    <t>ITEM</t>
  </si>
  <si>
    <t>CÓDIGO</t>
  </si>
  <si>
    <t>DESCRIÇÃO</t>
  </si>
  <si>
    <t>UNID.</t>
  </si>
  <si>
    <t>QUANTID.</t>
  </si>
  <si>
    <t>PREÇO UNITÁRIO S/ LDI</t>
  </si>
  <si>
    <t>PREÇO UNITÁRIO C/ LDI</t>
  </si>
  <si>
    <t>PREÇO TOTAL</t>
  </si>
  <si>
    <t>MOBILIZAÇÃO - CANTEIRO DE OBRAS</t>
  </si>
  <si>
    <t>1.1</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</si>
  <si>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</si>
  <si>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</si>
  <si>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</si>
  <si>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UNID</t>
  </si>
  <si>
    <t>1.2</t>
  </si>
  <si>
    <t>LIGAÇÃO PROVISÓRIA DE LUZ E FORÇA-PADRÃO PROVISÓRIO 30KVA</t>
  </si>
  <si>
    <t>1.3</t>
  </si>
  <si>
    <t>LIGAÇÃO PROVISÓRIA DE ÁGUA E ESGOTO PARA CONTAINER (ESCRITÓRIO DE OBRA)</t>
  </si>
  <si>
    <t>BARRACÃO INSTALAÇÃO SANITÁRIA TIPO I, A = 14,52 M2 (OBRA DE PEQUENO PORTE, EFETIVO ATÉ 30 HOMENS) - PADRÃO DEOP</t>
  </si>
  <si>
    <t>SUBTOTAL 1:</t>
  </si>
  <si>
    <t>MOVIMENTO DE TERRA</t>
  </si>
  <si>
    <t>2.1</t>
  </si>
  <si>
    <t>ESCAVAÇÃO E CARGA MECANIZADA EM MATERIAL DE 1ª CATEGORIA</t>
  </si>
  <si>
    <t>M3</t>
  </si>
  <si>
    <t>2.2</t>
  </si>
  <si>
    <t>RO-40160</t>
  </si>
  <si>
    <t>ESCAVAÇÃO, CARGA, DESCARGA, ESPALHAMENTO E TRANSPORTE DE MATERIAL DE 1ª CATEGORIA, COM CAMINHÃO. DISTÂNCIA MÉDIA DE TRANSPORTE DE 3.001 A 4.000 M (material para aterro)</t>
  </si>
  <si>
    <t>M³</t>
  </si>
  <si>
    <t>ATERRO COMPACTADO COM PLACA VIBRATÓRIA</t>
  </si>
  <si>
    <t>2.3</t>
  </si>
  <si>
    <t>CANALETA PARA DRENAGEM, PRÉ-MOLDADA, TIPO MEIA CANA, DIÂMETRO 30CM, EXCLUSIVE TAMPA, INCLUSIVE ASSENTAMENTO EM ARGAMASSA, TRAÇO 1:3 (CIMENTO E AREIA), ESCAVAÇÃO, TRANSPORTE E RETIRADA DO MATERIAL ESCAVADO (EM CAÇAMBA)</t>
  </si>
  <si>
    <t>M</t>
  </si>
  <si>
    <t>SUBTOTAL 2:</t>
  </si>
  <si>
    <t>MUROS DE CONTENÇÃO - CORTINA ARMADA</t>
  </si>
  <si>
    <t>3.3</t>
  </si>
  <si>
    <t>ESCAVAÇÃO MANUAL DE TUBULÃO A CÉU ABERTO</t>
  </si>
  <si>
    <t>3.4</t>
  </si>
  <si>
    <t>11641/ORSE</t>
  </si>
  <si>
    <t xml:space="preserve">Forma plana para estruturas, em compensado plastificado de 10mm, 03 usos, inclusive escoramento </t>
  </si>
  <si>
    <t>M2</t>
  </si>
  <si>
    <t>3.5</t>
  </si>
  <si>
    <t>CORTE, DOBRA E ARMAÇÃO DE AÇO CA-50/60</t>
  </si>
  <si>
    <t>KG</t>
  </si>
  <si>
    <t>FORNECIMENTO DE CONCRETO ESTRUTURAL, USINADO, COM FCK 25 MPA, INCLUSIVE LANÇAMENTO, ADENSAMENTO E ACABAMENTO</t>
  </si>
  <si>
    <t>DRENO BARBACÃ Ø75MM PVC</t>
  </si>
  <si>
    <t>SUBTOTAL 3:</t>
  </si>
  <si>
    <t xml:space="preserve">SERVIÇOS DIVERSOS </t>
  </si>
  <si>
    <t>4.1</t>
  </si>
  <si>
    <t>EXECUÇÃO DE PASSEIO (CALÇADA) OU PISO DE CONCRETO COM CONCRETO MOLDADO IN LOCO, USINADO, ACABAMENTO CONVENCIONAL, ESPESSURA 6 CM, ARMADO.</t>
  </si>
  <si>
    <t>4.2</t>
  </si>
  <si>
    <t>GUIA DE MEIO-FIO, EM CONCRETO COM FCK 20MPA, PRÉMOLDADA, MFC-01 PADRÃO DEER-MG, DIMENSÕES (12X16,7X35)CM, EXCLUSIVE SARJETA, INCLUSIVE ESCAVAÇÃO,
APILOAMENTO E TRANSPORTE COM RETIRADA DO MATERIAL ESCAVADO (EM CAÇAMBA)</t>
  </si>
  <si>
    <t>4.3</t>
  </si>
  <si>
    <t xml:space="preserve"> EXECUÇÃO DE PAVIMENTO EM PEDRAS POLIÉDRICAS, REJUNTAMENTO COM PÓ DE PEDRA.</t>
  </si>
  <si>
    <t>4.4</t>
  </si>
  <si>
    <t>GUARDA-CORPO DE AÇO GALVANIZADO DE 1,10M DE ALTURA, MONTANTES TUBULARES DE 1.1/2 ESPAÇADOS DE 1,20M, TRAVESSA SUPERIOR DE 2, GRADIL FORMADO POR BARRAS CHATAS EM FERRO DE 32X4,8MM, FIXADO COM CHUMBADOR MECÂNICO.</t>
  </si>
  <si>
    <t>SUBTOTAL 4:</t>
  </si>
  <si>
    <t>TOTAL GERAL DA OBRA</t>
  </si>
  <si>
    <t>OBRA: CONSTRUÇÃO DE MURO DE CONTENÇÃO EM CONCRETO ARMADO - TRECHO 02</t>
  </si>
  <si>
    <t>MEMÓRIA DE CÁLCULO</t>
  </si>
  <si>
    <t>LOCAL: Massangano</t>
  </si>
  <si>
    <t>UNIDADE</t>
  </si>
  <si>
    <t>QUANTIDADE</t>
  </si>
  <si>
    <t xml:space="preserve">1,25m x 2,00m </t>
  </si>
  <si>
    <t>1 ligação</t>
  </si>
  <si>
    <t>1.4</t>
  </si>
  <si>
    <t>(2 metros x 4 metros ) + (2 metros x 1 metro)</t>
  </si>
  <si>
    <t>Barracao para armazenar maquina e outro para servir de banheiro</t>
  </si>
  <si>
    <t>3.1</t>
  </si>
  <si>
    <t>3.2</t>
  </si>
  <si>
    <t>______________________________________________________________</t>
  </si>
  <si>
    <t>___________________________________________________________________</t>
  </si>
  <si>
    <t>Bruno José Quintão Silva - Chefe de Departamento de Obras Públicas</t>
  </si>
  <si>
    <t>CREA 239889/D</t>
  </si>
  <si>
    <t>2.4</t>
  </si>
  <si>
    <r>
      <rPr>
        <b/>
        <sz val="14"/>
        <color indexed="8"/>
        <rFont val="Times New Roman"/>
        <family val="1"/>
      </rPr>
      <t xml:space="preserve">                             PREFEITURA MUNICIPAL DE PONTE NOVA – MG                                                                                                                                           </t>
    </r>
    <r>
      <rPr>
        <b/>
        <sz val="11"/>
        <color indexed="8"/>
        <rFont val="Times New Roman"/>
        <family val="1"/>
      </rPr>
      <t xml:space="preserve">
                                                                  </t>
    </r>
    <r>
      <rPr>
        <b/>
        <sz val="12"/>
        <color indexed="8"/>
        <rFont val="Times New Roman"/>
        <family val="1"/>
      </rPr>
      <t>ESTADO DE MINAS GERAIS</t>
    </r>
  </si>
  <si>
    <t>CRONOGRAMA FÍSICO-FINANCEIRO</t>
  </si>
  <si>
    <t xml:space="preserve">VALOR DO CONVÊNIO: </t>
  </si>
  <si>
    <t>OBRA: Calçamento na Comunidade do Massangano</t>
  </si>
  <si>
    <t>ETAPAS/DESCRIÇÃO</t>
  </si>
  <si>
    <t>FÍSICO/ FINANCEIRO</t>
  </si>
  <si>
    <t>TOTAL  ETAPAS</t>
  </si>
  <si>
    <t>MÊS 1</t>
  </si>
  <si>
    <t>MÊS 2</t>
  </si>
  <si>
    <t>MÊS 3</t>
  </si>
  <si>
    <t>MÊS 4</t>
  </si>
  <si>
    <t>MÊS 5</t>
  </si>
  <si>
    <t>MÊS 6</t>
  </si>
  <si>
    <t>Físico %</t>
  </si>
  <si>
    <t>Financeiro</t>
  </si>
  <si>
    <t>X</t>
  </si>
  <si>
    <t>TOTAL</t>
  </si>
  <si>
    <t xml:space="preserve"> </t>
  </si>
  <si>
    <t>Observações:</t>
  </si>
  <si>
    <t>Bruno José Quintão Silva</t>
  </si>
  <si>
    <t>Chefe de Departamento de Obras</t>
  </si>
  <si>
    <t xml:space="preserve">(37,69m x (3,00m x 4,00m)/2)+(16,20m x (3,00m x 4,00m)/2)+(36,70m x (3,00m x 2,00m)/2) </t>
  </si>
  <si>
    <t>idem item 2.2</t>
  </si>
  <si>
    <t>37,69m + 20,05m + 36,70m</t>
  </si>
  <si>
    <t>(32 tubulões x 0,70m x 3,14 x 3,00m)+ (34,44m de vigas baldrames x 0,60m x 0,30m)</t>
  </si>
  <si>
    <t xml:space="preserve">((16,20m x (3,00m x 4,00m)/2)+(36,70m x (3,00m x 2,00m)/2) </t>
  </si>
  <si>
    <t>(3 x (37,69m +20,05m + 36,7m) x (0,20m+0,30m+0,20m)) + (32 pilares x (4,00m x (0,20m + 0,30m + 0,20m)) + ((37,69m + 20,05m + 36,70m) x 4,00m x 2 lados)</t>
  </si>
  <si>
    <t>64 unidades</t>
  </si>
  <si>
    <t xml:space="preserve">0,20m x 36,70 </t>
  </si>
  <si>
    <t xml:space="preserve">36,70m </t>
  </si>
  <si>
    <t>((3 x (37,69m x 20,05m x 36,70m) x (0,30m x 0,60)) + (32 pilares x (0,30m x 0,60m x 4,00m) + (32 tubulões x (0,70m x 0,70m x 3,14 x 3,00m)) + ((37,69m + 20,05m + 36,70m) x 4,00m x 0,40m)</t>
  </si>
  <si>
    <t>32 tubulões x 27,00kg  + 3 x (37,69m + 20,05m + 36,70m) x 13,64kg/m + 32 pilares x 66,56kg + (37,69m + 20,05m + 36,70m) x 49,36kg/m</t>
  </si>
  <si>
    <t>BARRACÃO DE OBRA, EM CHAPA DE COMPENSADO RESINADO,
INCLUSIVE INSTALAÇÕES SANITÁRIAS E MOBILIÁRIO - PADRÃO
DER-MG</t>
  </si>
  <si>
    <t>ED-50135</t>
  </si>
  <si>
    <t>ED-50150</t>
  </si>
  <si>
    <t>ED-51105</t>
  </si>
  <si>
    <t>ED-48553</t>
  </si>
  <si>
    <t>ED-49777</t>
  </si>
  <si>
    <t>CORTE, DOBRA E MONTAGEM DE AÇO CA-50/60, INCLUSIVE
ESPAÇADOR</t>
  </si>
  <si>
    <t>ED-48298</t>
  </si>
  <si>
    <t>ED-49638</t>
  </si>
  <si>
    <t>ED-51139</t>
  </si>
  <si>
    <t>PRAZO DA OBRA: 04 meses</t>
  </si>
  <si>
    <t>FORMA PLANA PARA ESTRUTURAS, EM COMPENSADO PLASTIFICADO DE 10MM, 03 USOS, INCLUSIVE ESCORAMENTO</t>
  </si>
  <si>
    <t>EXECUÇÃO DE PAVIMENTO EM PEDRAS POLIÉDRICAS, REJUNTAMENTO COM PÓ DE PEDRA.</t>
  </si>
  <si>
    <t>REGIÃO/MÊS DE REFERÊNCIA: SINAPI 05/2023, SETOP 04/2023, ORSE 1/2023 DESONERADO</t>
  </si>
  <si>
    <t>ED-50151</t>
  </si>
  <si>
    <t>ED-51096</t>
  </si>
  <si>
    <t>DATA: 01/08/2023</t>
  </si>
  <si>
    <t>COMPOSIÇÃO DO BDI</t>
  </si>
  <si>
    <t>Grupo A</t>
  </si>
  <si>
    <t>Despesas indiretas</t>
  </si>
  <si>
    <t>A.1</t>
  </si>
  <si>
    <t>Administração central (AC)</t>
  </si>
  <si>
    <t>A.2</t>
  </si>
  <si>
    <t>Seguros (S) + Garantia (G)</t>
  </si>
  <si>
    <t>A.3</t>
  </si>
  <si>
    <t xml:space="preserve">Risco (R) </t>
  </si>
  <si>
    <t>Total do grupo A:</t>
  </si>
  <si>
    <t>Grupo B</t>
  </si>
  <si>
    <t>Bonificação</t>
  </si>
  <si>
    <t>B.1</t>
  </si>
  <si>
    <t>Lucro (L)</t>
  </si>
  <si>
    <t>Total do grupo B:</t>
  </si>
  <si>
    <t>Grupo C</t>
  </si>
  <si>
    <t>Impostos (I)</t>
  </si>
  <si>
    <t>C.1</t>
  </si>
  <si>
    <t>PIS</t>
  </si>
  <si>
    <t>C.2</t>
  </si>
  <si>
    <t>COFINS</t>
  </si>
  <si>
    <t>C.3</t>
  </si>
  <si>
    <t>ISSQN (Valor estipulado pela Prefeitura  - entre 2 a 5%)</t>
  </si>
  <si>
    <t>C.4</t>
  </si>
  <si>
    <t>CPRB</t>
  </si>
  <si>
    <t>Total do grupo C:</t>
  </si>
  <si>
    <t>Grupo D</t>
  </si>
  <si>
    <t>Despesas Financeiras (DF)</t>
  </si>
  <si>
    <t>D.1</t>
  </si>
  <si>
    <t xml:space="preserve">Despesas Financeiras  </t>
  </si>
  <si>
    <t>Total do grupo D:</t>
  </si>
  <si>
    <t>BDI:</t>
  </si>
  <si>
    <t>_______________________________</t>
  </si>
  <si>
    <t>Burno José Quintão Silva</t>
  </si>
  <si>
    <t>Eng. Civil CREA-MG 213.190/D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</si>
</sst>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_(* #,##0.00_);_(* \(#,##0.00\);_(* \-??_);_(@_)"/>
    <numFmt numFmtId="165" formatCode="&quot;R$ &quot;#,##0.00"/>
    <numFmt numFmtId="166" formatCode="_-&quot;R$ &quot;* #,##0.00_-;&quot;-R$ &quot;* #,##0.00_-;_-&quot;R$ &quot;* \-??_-;_-@_-"/>
    <numFmt numFmtId="167" formatCode="_(* #,##0.00_);_(* \(#,##0.00\);_(* &quot;-&quot;??_);_(@_)"/>
    <numFmt numFmtId="168" formatCode="&quot;R$&quot;\ #,##0.00"/>
    <numFmt numFmtId="169" formatCode="&quot;R$&quot;#,##0.00"/>
    <numFmt numFmtId="170" formatCode="_-[$R$-416]\ * #,##0.00_-;\-[$R$-416]\ * #,##0.00_-;_-[$R$-416]\ * &quot;-&quot;??_-;_-@_-"/>
  </numFmts>
  <fonts count="32" x14ac:knownFonts="1">
    <font>
      <sz val="10"/>
      <name val="Arial"/>
      <charset val="1"/>
    </font>
    <font>
      <sz val="11"/>
      <color theme="1"/>
      <name val="Calibri"/>
      <family val="2"/>
      <scheme val="minor"/>
    </font>
    <font>
      <sz val="10"/>
      <color rgb="FF000000"/>
      <name val="Century Gothic"/>
      <family val="2"/>
      <charset val="1"/>
    </font>
    <font>
      <sz val="11"/>
      <color rgb="FF000000"/>
      <name val="Century Gothic"/>
      <family val="2"/>
      <charset val="1"/>
    </font>
    <font>
      <b/>
      <sz val="11"/>
      <color rgb="FF000000"/>
      <name val="Century Gothic"/>
      <family val="2"/>
      <charset val="1"/>
    </font>
    <font>
      <sz val="11"/>
      <color rgb="FF000000"/>
      <name val="Century Gothic"/>
      <family val="2"/>
    </font>
    <font>
      <sz val="10"/>
      <name val="Arial"/>
      <family val="2"/>
    </font>
    <font>
      <b/>
      <sz val="10"/>
      <color rgb="FF000000"/>
      <name val="Century Gothic"/>
      <family val="2"/>
      <charset val="1"/>
    </font>
    <font>
      <sz val="10"/>
      <color rgb="FF000000"/>
      <name val="Century Gothic"/>
      <family val="2"/>
    </font>
    <font>
      <b/>
      <sz val="10"/>
      <name val="Century Gothic"/>
      <family val="2"/>
      <charset val="1"/>
    </font>
    <font>
      <b/>
      <sz val="10"/>
      <color rgb="FF000000"/>
      <name val="Century Gothic"/>
      <family val="2"/>
    </font>
    <font>
      <sz val="10"/>
      <name val="Century Gothic"/>
      <family val="2"/>
      <charset val="1"/>
    </font>
    <font>
      <sz val="10"/>
      <name val="Century Gothic"/>
      <family val="2"/>
    </font>
    <font>
      <b/>
      <sz val="10"/>
      <name val="Century Gothic"/>
      <family val="2"/>
    </font>
    <font>
      <sz val="10"/>
      <name val="Arial"/>
    </font>
    <font>
      <sz val="10"/>
      <color indexed="8"/>
      <name val="Century Gothic"/>
      <family val="2"/>
    </font>
    <font>
      <sz val="11"/>
      <color indexed="8"/>
      <name val="Century Gothic"/>
      <family val="2"/>
    </font>
    <font>
      <b/>
      <sz val="11"/>
      <color indexed="8"/>
      <name val="Century Gothic"/>
      <family val="2"/>
    </font>
    <font>
      <b/>
      <sz val="10"/>
      <color indexed="8"/>
      <name val="Century Gothic"/>
      <family val="2"/>
    </font>
    <font>
      <b/>
      <sz val="11"/>
      <color rgb="FFFF0000"/>
      <name val="Century Gothic"/>
      <family val="2"/>
    </font>
    <font>
      <b/>
      <sz val="11"/>
      <color indexed="8"/>
      <name val="Times New Roman"/>
      <family val="1"/>
    </font>
    <font>
      <b/>
      <sz val="14"/>
      <color indexed="8"/>
      <name val="Times New Roman"/>
      <family val="1"/>
    </font>
    <font>
      <b/>
      <sz val="12"/>
      <color indexed="8"/>
      <name val="Times New Roman"/>
      <family val="1"/>
    </font>
    <font>
      <sz val="9"/>
      <color indexed="8"/>
      <name val="Century Gothic"/>
      <family val="2"/>
    </font>
    <font>
      <b/>
      <sz val="9"/>
      <name val="Century Gothic"/>
      <family val="2"/>
    </font>
    <font>
      <sz val="9"/>
      <name val="Century Gothic"/>
      <family val="2"/>
    </font>
    <font>
      <b/>
      <sz val="9"/>
      <color indexed="8"/>
      <name val="Century Gothic"/>
      <family val="2"/>
    </font>
    <font>
      <b/>
      <sz val="9"/>
      <color indexed="12"/>
      <name val="Century Gothic"/>
      <family val="2"/>
    </font>
    <font>
      <sz val="8"/>
      <name val="Century Gothic"/>
      <family val="2"/>
    </font>
    <font>
      <sz val="8"/>
      <name val="Arial"/>
      <charset val="1"/>
    </font>
    <font>
      <b/>
      <sz val="12"/>
      <name val="Century Gothic"/>
      <family val="2"/>
    </font>
    <font>
      <sz val="12"/>
      <name val="Century Gothic"/>
      <family val="2"/>
    </font>
  </fonts>
  <fills count="11">
    <fill>
      <patternFill patternType="none"/>
    </fill>
    <fill>
      <patternFill patternType="gray125"/>
    </fill>
    <fill>
      <patternFill patternType="solid">
        <fgColor rgb="FFBFBFBF"/>
        <bgColor rgb="FFD9D9D9"/>
      </patternFill>
    </fill>
    <fill>
      <patternFill patternType="solid">
        <fgColor rgb="FFD9D9D9"/>
        <bgColor rgb="FFF2F2F2"/>
      </patternFill>
    </fill>
    <fill>
      <patternFill patternType="solid">
        <fgColor rgb="FFFFFFFF"/>
        <bgColor rgb="FFF2F2F2"/>
      </patternFill>
    </fill>
    <fill>
      <patternFill patternType="solid">
        <fgColor rgb="FFFFFF00"/>
        <bgColor rgb="FFFFFF00"/>
      </patternFill>
    </fill>
    <fill>
      <patternFill patternType="solid">
        <fgColor theme="0" tint="-0.14999847407452621"/>
        <bgColor indexed="64"/>
      </patternFill>
    </fill>
    <fill>
      <patternFill patternType="solid">
        <fgColor theme="1" tint="0.499984740745262"/>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s>
  <borders count="76">
    <border>
      <left/>
      <right/>
      <top/>
      <bottom/>
      <diagonal/>
    </border>
    <border>
      <left/>
      <right/>
      <top/>
      <bottom style="medium">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style="medium">
        <color auto="1"/>
      </right>
      <top style="medium">
        <color auto="1"/>
      </top>
      <bottom style="thin">
        <color auto="1"/>
      </bottom>
      <diagonal/>
    </border>
    <border>
      <left style="medium">
        <color indexed="64"/>
      </left>
      <right/>
      <top/>
      <bottom/>
      <diagonal/>
    </border>
    <border>
      <left/>
      <right/>
      <top/>
      <bottom style="thin">
        <color auto="1"/>
      </bottom>
      <diagonal/>
    </border>
    <border>
      <left style="thin">
        <color auto="1"/>
      </left>
      <right/>
      <top style="medium">
        <color auto="1"/>
      </top>
      <bottom style="medium">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11">
    <xf numFmtId="0" fontId="0" fillId="0" borderId="0"/>
    <xf numFmtId="164" fontId="6" fillId="0" borderId="0" applyBorder="0" applyProtection="0"/>
    <xf numFmtId="166" fontId="6" fillId="0" borderId="0" applyBorder="0" applyProtection="0"/>
    <xf numFmtId="9" fontId="6" fillId="0" borderId="0" applyBorder="0" applyProtection="0"/>
    <xf numFmtId="0" fontId="14" fillId="0" borderId="0"/>
    <xf numFmtId="167"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6" fillId="0" borderId="0"/>
    <xf numFmtId="0" fontId="1" fillId="0" borderId="0"/>
    <xf numFmtId="9" fontId="1" fillId="0" borderId="0" applyFont="0" applyFill="0" applyBorder="0" applyAlignment="0" applyProtection="0"/>
  </cellStyleXfs>
  <cellXfs count="360">
    <xf numFmtId="0" fontId="0" fillId="0" borderId="0" xfId="0"/>
    <xf numFmtId="0" fontId="2" fillId="0" borderId="0" xfId="0" applyFont="1" applyAlignment="1">
      <alignment horizontal="center"/>
    </xf>
    <xf numFmtId="0" fontId="2"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5" fillId="0" borderId="3" xfId="0" applyFont="1" applyBorder="1" applyAlignment="1">
      <alignment horizontal="center" vertical="center"/>
    </xf>
    <xf numFmtId="165" fontId="4" fillId="0" borderId="3" xfId="1" applyNumberFormat="1" applyFont="1" applyBorder="1" applyAlignment="1">
      <alignment horizontal="center" vertical="center"/>
    </xf>
    <xf numFmtId="165" fontId="4" fillId="0" borderId="3" xfId="0" applyNumberFormat="1" applyFont="1" applyBorder="1" applyAlignment="1">
      <alignment horizontal="center" vertical="center"/>
    </xf>
    <xf numFmtId="165" fontId="7" fillId="0" borderId="10" xfId="0" applyNumberFormat="1" applyFont="1" applyBorder="1" applyAlignment="1">
      <alignment horizontal="center" vertical="center"/>
    </xf>
    <xf numFmtId="165" fontId="7" fillId="0" borderId="11" xfId="0" applyNumberFormat="1" applyFont="1" applyBorder="1" applyAlignment="1">
      <alignment horizontal="center" vertical="center"/>
    </xf>
    <xf numFmtId="165" fontId="7" fillId="0" borderId="13" xfId="0" applyNumberFormat="1" applyFont="1" applyBorder="1" applyAlignment="1">
      <alignment horizontal="center" vertical="center"/>
    </xf>
    <xf numFmtId="10" fontId="7" fillId="0" borderId="14" xfId="3" applyNumberFormat="1" applyFont="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10" fillId="2" borderId="17" xfId="0" applyFont="1" applyFill="1" applyBorder="1" applyAlignment="1">
      <alignment horizontal="center" vertical="center"/>
    </xf>
    <xf numFmtId="165" fontId="7" fillId="2" borderId="18" xfId="1" applyNumberFormat="1" applyFont="1" applyFill="1" applyBorder="1" applyAlignment="1">
      <alignment horizontal="center" vertical="center" wrapText="1"/>
    </xf>
    <xf numFmtId="165" fontId="7" fillId="2" borderId="19" xfId="0" applyNumberFormat="1" applyFont="1" applyFill="1" applyBorder="1" applyAlignment="1">
      <alignment horizontal="center" vertical="center" wrapText="1"/>
    </xf>
    <xf numFmtId="165" fontId="7" fillId="2" borderId="20" xfId="0" applyNumberFormat="1" applyFont="1" applyFill="1" applyBorder="1" applyAlignment="1">
      <alignment horizontal="center" vertical="center" wrapText="1"/>
    </xf>
    <xf numFmtId="0" fontId="9" fillId="3" borderId="6" xfId="0" applyFont="1" applyFill="1" applyBorder="1" applyAlignment="1">
      <alignment horizontal="center" vertical="center"/>
    </xf>
    <xf numFmtId="0" fontId="2" fillId="3" borderId="21" xfId="0" applyFont="1" applyFill="1" applyBorder="1" applyAlignment="1">
      <alignment horizontal="center" vertical="center"/>
    </xf>
    <xf numFmtId="0" fontId="9" fillId="3" borderId="21" xfId="0" applyFont="1" applyFill="1" applyBorder="1" applyAlignment="1">
      <alignment horizontal="left" vertical="center" wrapText="1"/>
    </xf>
    <xf numFmtId="0" fontId="7" fillId="3" borderId="21" xfId="0" applyFont="1" applyFill="1" applyBorder="1" applyAlignment="1">
      <alignment horizontal="center" vertical="center" wrapText="1"/>
    </xf>
    <xf numFmtId="2" fontId="8" fillId="3" borderId="21" xfId="0" applyNumberFormat="1" applyFont="1" applyFill="1" applyBorder="1" applyAlignment="1">
      <alignment horizontal="center" vertical="center" wrapText="1"/>
    </xf>
    <xf numFmtId="165" fontId="2" fillId="3" borderId="21" xfId="1" applyNumberFormat="1" applyFont="1" applyFill="1" applyBorder="1" applyAlignment="1">
      <alignment horizontal="center" vertical="center" wrapText="1"/>
    </xf>
    <xf numFmtId="165" fontId="7" fillId="3" borderId="7" xfId="1"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2" fillId="0" borderId="21" xfId="0" applyFont="1" applyBorder="1" applyAlignment="1">
      <alignment horizontal="center" vertical="center"/>
    </xf>
    <xf numFmtId="0" fontId="2" fillId="0" borderId="21" xfId="0" applyFont="1" applyBorder="1" applyAlignment="1">
      <alignment horizontal="left" vertical="center" wrapText="1"/>
    </xf>
    <xf numFmtId="0" fontId="8" fillId="0" borderId="21" xfId="0" applyFont="1" applyBorder="1" applyAlignment="1">
      <alignment horizontal="center" vertical="center" wrapText="1"/>
    </xf>
    <xf numFmtId="2" fontId="8" fillId="0" borderId="21" xfId="0" applyNumberFormat="1" applyFont="1" applyBorder="1" applyAlignment="1">
      <alignment horizontal="center" vertical="center" wrapText="1"/>
    </xf>
    <xf numFmtId="165" fontId="2" fillId="0" borderId="21" xfId="1" applyNumberFormat="1" applyFont="1" applyBorder="1" applyAlignment="1">
      <alignment horizontal="center" vertical="center" wrapText="1"/>
    </xf>
    <xf numFmtId="165" fontId="2" fillId="0" borderId="7" xfId="1" applyNumberFormat="1" applyFont="1" applyBorder="1" applyAlignment="1">
      <alignment horizontal="center" vertical="center" wrapText="1"/>
    </xf>
    <xf numFmtId="0" fontId="2" fillId="0" borderId="21" xfId="0" applyFont="1" applyBorder="1" applyAlignment="1">
      <alignment horizontal="center" vertical="center" wrapText="1"/>
    </xf>
    <xf numFmtId="166" fontId="11" fillId="0" borderId="21" xfId="2" applyFont="1" applyBorder="1" applyAlignment="1">
      <alignment horizontal="left" vertical="center" wrapText="1"/>
    </xf>
    <xf numFmtId="0" fontId="11" fillId="0" borderId="21" xfId="0" applyFont="1" applyBorder="1" applyAlignment="1">
      <alignment horizontal="left" vertical="center" wrapText="1"/>
    </xf>
    <xf numFmtId="0" fontId="12" fillId="0" borderId="21" xfId="0" applyFont="1" applyBorder="1" applyAlignment="1">
      <alignment horizontal="center" vertical="center"/>
    </xf>
    <xf numFmtId="0" fontId="7" fillId="0" borderId="21" xfId="0" applyFont="1" applyBorder="1" applyAlignment="1">
      <alignment horizontal="left" vertical="center" wrapText="1"/>
    </xf>
    <xf numFmtId="165" fontId="11" fillId="0" borderId="21" xfId="0" applyNumberFormat="1" applyFont="1" applyBorder="1" applyAlignment="1">
      <alignment horizontal="center" vertical="center"/>
    </xf>
    <xf numFmtId="165" fontId="7" fillId="0" borderId="7" xfId="1" applyNumberFormat="1" applyFont="1" applyBorder="1" applyAlignment="1">
      <alignment horizontal="center" vertical="center" wrapText="1"/>
    </xf>
    <xf numFmtId="0" fontId="7" fillId="3" borderId="22" xfId="0" applyFont="1" applyFill="1" applyBorder="1" applyAlignment="1">
      <alignment horizontal="center" vertical="center" wrapText="1"/>
    </xf>
    <xf numFmtId="0" fontId="9" fillId="3" borderId="21" xfId="0" applyFont="1" applyFill="1" applyBorder="1" applyAlignment="1">
      <alignment horizontal="center" vertical="center"/>
    </xf>
    <xf numFmtId="0" fontId="9" fillId="3" borderId="23" xfId="0" applyFont="1" applyFill="1" applyBorder="1" applyAlignment="1">
      <alignment horizontal="left" vertical="center" wrapText="1"/>
    </xf>
    <xf numFmtId="0" fontId="12" fillId="3" borderId="23" xfId="0" applyFont="1" applyFill="1" applyBorder="1" applyAlignment="1">
      <alignment horizontal="center" vertical="center" wrapText="1"/>
    </xf>
    <xf numFmtId="2" fontId="12" fillId="3" borderId="23" xfId="0" applyNumberFormat="1" applyFont="1" applyFill="1" applyBorder="1" applyAlignment="1">
      <alignment horizontal="center" vertical="center" wrapText="1"/>
    </xf>
    <xf numFmtId="165" fontId="11" fillId="3" borderId="23" xfId="1" applyNumberFormat="1" applyFont="1" applyFill="1" applyBorder="1" applyAlignment="1">
      <alignment horizontal="center" vertical="center" wrapText="1"/>
    </xf>
    <xf numFmtId="165" fontId="11" fillId="3" borderId="21" xfId="1" applyNumberFormat="1" applyFont="1" applyFill="1" applyBorder="1" applyAlignment="1">
      <alignment horizontal="center" vertical="center" wrapText="1"/>
    </xf>
    <xf numFmtId="165" fontId="11" fillId="3" borderId="7" xfId="1" applyNumberFormat="1" applyFont="1" applyFill="1" applyBorder="1" applyAlignment="1">
      <alignment horizontal="center" vertical="center" wrapText="1"/>
    </xf>
    <xf numFmtId="0" fontId="7" fillId="0" borderId="22" xfId="0" applyFont="1" applyBorder="1" applyAlignment="1">
      <alignment horizontal="center" vertical="center" wrapText="1"/>
    </xf>
    <xf numFmtId="0" fontId="12" fillId="0" borderId="23" xfId="0" applyFont="1" applyBorder="1" applyAlignment="1">
      <alignment horizontal="left" vertical="center" wrapText="1"/>
    </xf>
    <xf numFmtId="0" fontId="12" fillId="0" borderId="23" xfId="0" applyFont="1" applyBorder="1" applyAlignment="1">
      <alignment horizontal="center" vertical="center" wrapText="1"/>
    </xf>
    <xf numFmtId="2" fontId="8" fillId="0" borderId="23" xfId="0" applyNumberFormat="1" applyFont="1" applyBorder="1" applyAlignment="1">
      <alignment horizontal="center" vertical="center" wrapText="1"/>
    </xf>
    <xf numFmtId="165"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0" borderId="22" xfId="0" applyFont="1" applyBorder="1" applyAlignment="1">
      <alignment horizontal="center" vertical="center" wrapText="1"/>
    </xf>
    <xf numFmtId="0" fontId="2" fillId="0" borderId="23" xfId="0" applyFont="1" applyBorder="1" applyAlignment="1">
      <alignment horizontal="left" vertical="center" wrapText="1"/>
    </xf>
    <xf numFmtId="2" fontId="12" fillId="0" borderId="23" xfId="0" applyNumberFormat="1" applyFont="1" applyBorder="1" applyAlignment="1">
      <alignment horizontal="center" vertical="center" wrapText="1"/>
    </xf>
    <xf numFmtId="165" fontId="11" fillId="0" borderId="23" xfId="1" applyNumberFormat="1" applyFont="1" applyBorder="1" applyAlignment="1">
      <alignment horizontal="center" vertical="center" wrapText="1"/>
    </xf>
    <xf numFmtId="165" fontId="11" fillId="0" borderId="21" xfId="1" applyNumberFormat="1" applyFont="1" applyBorder="1" applyAlignment="1">
      <alignment horizontal="center" vertical="center" wrapText="1"/>
    </xf>
    <xf numFmtId="165" fontId="11" fillId="0" borderId="7" xfId="1" applyNumberFormat="1" applyFont="1" applyBorder="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center" wrapText="1"/>
    </xf>
    <xf numFmtId="0" fontId="7" fillId="3" borderId="23" xfId="0" applyFont="1" applyFill="1" applyBorder="1" applyAlignment="1">
      <alignment horizontal="left" vertical="center" wrapText="1"/>
    </xf>
    <xf numFmtId="0" fontId="8" fillId="3" borderId="23" xfId="0" applyFont="1" applyFill="1" applyBorder="1" applyAlignment="1">
      <alignment horizontal="center" vertical="center" wrapText="1"/>
    </xf>
    <xf numFmtId="2" fontId="8" fillId="3" borderId="23" xfId="0" applyNumberFormat="1" applyFont="1" applyFill="1" applyBorder="1" applyAlignment="1">
      <alignment horizontal="center" vertical="center" wrapText="1"/>
    </xf>
    <xf numFmtId="165" fontId="2" fillId="3" borderId="23" xfId="1" applyNumberFormat="1" applyFont="1" applyFill="1" applyBorder="1" applyAlignment="1">
      <alignment horizontal="center" vertical="center" wrapText="1"/>
    </xf>
    <xf numFmtId="165" fontId="2" fillId="3" borderId="7" xfId="1" applyNumberFormat="1" applyFont="1" applyFill="1" applyBorder="1" applyAlignment="1">
      <alignment horizontal="center" vertical="center" wrapText="1"/>
    </xf>
    <xf numFmtId="0" fontId="9" fillId="0" borderId="6" xfId="0" applyFont="1" applyBorder="1" applyAlignment="1">
      <alignment horizontal="center" vertical="center"/>
    </xf>
    <xf numFmtId="0" fontId="11" fillId="0" borderId="21" xfId="0" applyFont="1" applyBorder="1" applyAlignment="1">
      <alignment horizontal="center" vertical="center" wrapText="1"/>
    </xf>
    <xf numFmtId="0" fontId="11" fillId="0" borderId="24" xfId="0" applyFont="1" applyBorder="1" applyAlignment="1">
      <alignment horizontal="left" vertical="center" wrapText="1"/>
    </xf>
    <xf numFmtId="0" fontId="12" fillId="0" borderId="21" xfId="0" applyFont="1" applyBorder="1" applyAlignment="1">
      <alignment horizontal="center" vertical="center" wrapText="1"/>
    </xf>
    <xf numFmtId="2" fontId="12" fillId="0" borderId="21" xfId="0" applyNumberFormat="1" applyFont="1" applyBorder="1" applyAlignment="1">
      <alignment horizontal="center" vertical="center" wrapText="1"/>
    </xf>
    <xf numFmtId="165" fontId="11" fillId="4" borderId="21" xfId="1" applyNumberFormat="1" applyFont="1" applyFill="1" applyBorder="1" applyAlignment="1">
      <alignment horizontal="center" vertical="center" wrapText="1"/>
    </xf>
    <xf numFmtId="0" fontId="2" fillId="5" borderId="0" xfId="0" applyFont="1" applyFill="1" applyAlignment="1">
      <alignment horizontal="center" vertical="center"/>
    </xf>
    <xf numFmtId="0" fontId="2" fillId="5" borderId="0" xfId="0" applyFont="1" applyFill="1" applyAlignment="1">
      <alignment horizontal="center"/>
    </xf>
    <xf numFmtId="165" fontId="2" fillId="0" borderId="0" xfId="0" applyNumberFormat="1" applyFont="1" applyAlignment="1">
      <alignment horizontal="center" vertical="center"/>
    </xf>
    <xf numFmtId="0" fontId="7"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8" fillId="0" borderId="0" xfId="0" applyFont="1" applyAlignment="1">
      <alignment horizontal="center"/>
    </xf>
    <xf numFmtId="165" fontId="2" fillId="0" borderId="0" xfId="1" applyNumberFormat="1" applyFont="1" applyAlignment="1">
      <alignment horizontal="center" vertical="center"/>
    </xf>
    <xf numFmtId="165" fontId="2" fillId="0" borderId="0" xfId="0" applyNumberFormat="1" applyFont="1" applyAlignment="1">
      <alignment horizontal="center"/>
    </xf>
    <xf numFmtId="4" fontId="2" fillId="0" borderId="0" xfId="0" applyNumberFormat="1" applyFont="1" applyAlignment="1">
      <alignment horizontal="center" vertical="center"/>
    </xf>
    <xf numFmtId="0" fontId="15" fillId="0" borderId="0" xfId="4" applyFont="1" applyAlignment="1">
      <alignment horizontal="center"/>
    </xf>
    <xf numFmtId="0" fontId="15" fillId="0" borderId="0" xfId="4" applyFont="1" applyAlignment="1">
      <alignment horizontal="left" vertical="center"/>
    </xf>
    <xf numFmtId="0" fontId="17" fillId="0" borderId="3" xfId="4" applyFont="1" applyBorder="1" applyAlignment="1">
      <alignment horizontal="center" vertical="center"/>
    </xf>
    <xf numFmtId="168" fontId="16" fillId="0" borderId="3" xfId="5" applyNumberFormat="1" applyFont="1" applyFill="1" applyBorder="1" applyAlignment="1">
      <alignment horizontal="center" vertical="center"/>
    </xf>
    <xf numFmtId="168" fontId="16" fillId="0" borderId="3" xfId="4" applyNumberFormat="1" applyFont="1" applyBorder="1" applyAlignment="1">
      <alignment horizontal="center" vertical="center"/>
    </xf>
    <xf numFmtId="168" fontId="17" fillId="0" borderId="3" xfId="4" applyNumberFormat="1" applyFont="1" applyBorder="1" applyAlignment="1">
      <alignment horizontal="center" vertical="center"/>
    </xf>
    <xf numFmtId="0" fontId="17" fillId="0" borderId="0" xfId="4" applyFont="1" applyAlignment="1">
      <alignment horizontal="center" vertical="center" wrapText="1"/>
    </xf>
    <xf numFmtId="0" fontId="18" fillId="6" borderId="21" xfId="4" applyFont="1" applyFill="1" applyBorder="1" applyAlignment="1">
      <alignment horizontal="center" vertical="center"/>
    </xf>
    <xf numFmtId="0" fontId="15" fillId="6" borderId="21" xfId="4" applyFont="1" applyFill="1" applyBorder="1" applyAlignment="1">
      <alignment horizontal="center" vertical="center"/>
    </xf>
    <xf numFmtId="168" fontId="15" fillId="6" borderId="21" xfId="4" applyNumberFormat="1" applyFont="1" applyFill="1" applyBorder="1" applyAlignment="1">
      <alignment horizontal="center" vertical="center" wrapText="1"/>
    </xf>
    <xf numFmtId="168" fontId="18" fillId="6" borderId="21" xfId="4" applyNumberFormat="1" applyFont="1" applyFill="1" applyBorder="1" applyAlignment="1">
      <alignment horizontal="center" vertical="center" wrapText="1"/>
    </xf>
    <xf numFmtId="0" fontId="13" fillId="7" borderId="6" xfId="4" applyFont="1" applyFill="1" applyBorder="1" applyAlignment="1">
      <alignment horizontal="center" vertical="center"/>
    </xf>
    <xf numFmtId="0" fontId="18" fillId="0" borderId="6" xfId="4" applyFont="1" applyBorder="1" applyAlignment="1">
      <alignment horizontal="center" vertical="center" wrapText="1"/>
    </xf>
    <xf numFmtId="0" fontId="12" fillId="0" borderId="21" xfId="4" applyFont="1" applyBorder="1" applyAlignment="1">
      <alignment horizontal="left" vertical="center" wrapText="1"/>
    </xf>
    <xf numFmtId="0" fontId="12" fillId="0" borderId="21" xfId="4" applyFont="1" applyBorder="1" applyAlignment="1">
      <alignment horizontal="center" vertical="center" wrapText="1"/>
    </xf>
    <xf numFmtId="2" fontId="15" fillId="0" borderId="7" xfId="5" applyNumberFormat="1" applyFont="1" applyFill="1" applyBorder="1" applyAlignment="1">
      <alignment horizontal="center" vertical="center" wrapText="1"/>
    </xf>
    <xf numFmtId="0" fontId="15" fillId="0" borderId="21" xfId="4" applyFont="1" applyBorder="1" applyAlignment="1">
      <alignment horizontal="left" vertical="center" wrapText="1"/>
    </xf>
    <xf numFmtId="0" fontId="12" fillId="0" borderId="23" xfId="4" applyFont="1" applyBorder="1" applyAlignment="1">
      <alignment horizontal="center" vertical="center" wrapText="1"/>
    </xf>
    <xf numFmtId="0" fontId="15" fillId="0" borderId="0" xfId="4" applyFont="1"/>
    <xf numFmtId="0" fontId="18" fillId="0" borderId="22" xfId="4" applyFont="1" applyBorder="1" applyAlignment="1">
      <alignment horizontal="center" vertical="center" wrapText="1"/>
    </xf>
    <xf numFmtId="0" fontId="18" fillId="0" borderId="23" xfId="4" applyFont="1" applyBorder="1" applyAlignment="1">
      <alignment horizontal="center" vertical="center" wrapText="1"/>
    </xf>
    <xf numFmtId="44" fontId="13" fillId="0" borderId="21" xfId="7" applyFont="1" applyFill="1" applyBorder="1" applyAlignment="1">
      <alignment horizontal="center" vertical="center" wrapText="1"/>
    </xf>
    <xf numFmtId="2" fontId="18" fillId="0" borderId="7" xfId="5" applyNumberFormat="1" applyFont="1" applyFill="1" applyBorder="1" applyAlignment="1">
      <alignment horizontal="center" vertical="center" wrapText="1"/>
    </xf>
    <xf numFmtId="0" fontId="18" fillId="7" borderId="6" xfId="4" applyFont="1" applyFill="1" applyBorder="1" applyAlignment="1">
      <alignment horizontal="center" vertical="center" wrapText="1"/>
    </xf>
    <xf numFmtId="0" fontId="15" fillId="0" borderId="7" xfId="5" applyNumberFormat="1" applyFont="1" applyFill="1" applyBorder="1" applyAlignment="1">
      <alignment horizontal="center" vertical="center" wrapText="1"/>
    </xf>
    <xf numFmtId="0" fontId="15" fillId="0" borderId="23" xfId="4" applyFont="1" applyBorder="1" applyAlignment="1">
      <alignment horizontal="left" vertical="center" wrapText="1"/>
    </xf>
    <xf numFmtId="0" fontId="12" fillId="8" borderId="21" xfId="4" applyFont="1" applyFill="1" applyBorder="1" applyAlignment="1">
      <alignment horizontal="center" vertical="center"/>
    </xf>
    <xf numFmtId="0" fontId="15" fillId="0" borderId="23" xfId="4" applyFont="1" applyBorder="1" applyAlignment="1">
      <alignment horizontal="center" vertical="center" wrapText="1"/>
    </xf>
    <xf numFmtId="0" fontId="15" fillId="0" borderId="43" xfId="5" applyNumberFormat="1" applyFont="1" applyFill="1" applyBorder="1" applyAlignment="1">
      <alignment horizontal="center" vertical="center" wrapText="1"/>
    </xf>
    <xf numFmtId="44" fontId="13" fillId="0" borderId="23" xfId="7" applyFont="1" applyFill="1" applyBorder="1" applyAlignment="1">
      <alignment horizontal="center" vertical="center" wrapText="1"/>
    </xf>
    <xf numFmtId="0" fontId="18" fillId="0" borderId="43" xfId="5" applyNumberFormat="1" applyFont="1" applyFill="1" applyBorder="1" applyAlignment="1">
      <alignment horizontal="center" vertical="center" wrapText="1"/>
    </xf>
    <xf numFmtId="0" fontId="18" fillId="0" borderId="7" xfId="5" applyNumberFormat="1" applyFont="1" applyFill="1" applyBorder="1" applyAlignment="1">
      <alignment horizontal="center" vertical="center" wrapText="1"/>
    </xf>
    <xf numFmtId="0" fontId="13" fillId="0" borderId="21" xfId="4" applyFont="1" applyBorder="1" applyAlignment="1">
      <alignment horizontal="center" vertical="center" wrapText="1"/>
    </xf>
    <xf numFmtId="0" fontId="13" fillId="8" borderId="21" xfId="4" applyFont="1" applyFill="1" applyBorder="1" applyAlignment="1">
      <alignment horizontal="center" vertical="center"/>
    </xf>
    <xf numFmtId="169" fontId="15" fillId="0" borderId="0" xfId="4" applyNumberFormat="1" applyFont="1"/>
    <xf numFmtId="0" fontId="15" fillId="0" borderId="0" xfId="4" applyFont="1" applyAlignment="1">
      <alignment horizontal="center" vertical="center"/>
    </xf>
    <xf numFmtId="168" fontId="16" fillId="0" borderId="0" xfId="5" applyNumberFormat="1" applyFont="1" applyFill="1" applyBorder="1" applyAlignment="1">
      <alignment horizontal="center" vertical="center" wrapText="1"/>
    </xf>
    <xf numFmtId="168" fontId="16" fillId="0" borderId="0" xfId="4" applyNumberFormat="1" applyFont="1" applyAlignment="1">
      <alignment horizontal="center" vertical="center" wrapText="1"/>
    </xf>
    <xf numFmtId="168" fontId="19" fillId="0" borderId="0" xfId="4" applyNumberFormat="1" applyFont="1" applyAlignment="1">
      <alignment horizontal="center" vertical="center" wrapText="1"/>
    </xf>
    <xf numFmtId="3" fontId="15" fillId="0" borderId="0" xfId="4" applyNumberFormat="1" applyFont="1"/>
    <xf numFmtId="0" fontId="17" fillId="0" borderId="0" xfId="4" applyFont="1" applyAlignment="1">
      <alignment vertical="center"/>
    </xf>
    <xf numFmtId="0" fontId="16" fillId="0" borderId="0" xfId="4" applyFont="1" applyAlignment="1">
      <alignment vertical="center"/>
    </xf>
    <xf numFmtId="0" fontId="16" fillId="0" borderId="0" xfId="4" applyFont="1" applyAlignment="1">
      <alignment horizontal="center" vertical="center"/>
    </xf>
    <xf numFmtId="168" fontId="16" fillId="0" borderId="0" xfId="5" applyNumberFormat="1" applyFont="1" applyFill="1" applyBorder="1" applyAlignment="1">
      <alignment horizontal="center" vertical="center"/>
    </xf>
    <xf numFmtId="168" fontId="16" fillId="0" borderId="0" xfId="4" applyNumberFormat="1" applyFont="1" applyAlignment="1">
      <alignment horizontal="center" vertical="center"/>
    </xf>
    <xf numFmtId="0" fontId="17" fillId="0" borderId="0" xfId="4" applyFont="1"/>
    <xf numFmtId="0" fontId="17" fillId="0" borderId="0" xfId="4" applyFont="1" applyAlignment="1">
      <alignment horizontal="center" vertical="center"/>
    </xf>
    <xf numFmtId="0" fontId="16" fillId="0" borderId="0" xfId="4" applyFont="1" applyAlignment="1">
      <alignment horizontal="center"/>
    </xf>
    <xf numFmtId="168" fontId="16" fillId="0" borderId="0" xfId="4" applyNumberFormat="1" applyFont="1" applyAlignment="1">
      <alignment horizontal="center"/>
    </xf>
    <xf numFmtId="0" fontId="15" fillId="0" borderId="0" xfId="4" applyFont="1" applyAlignment="1">
      <alignment vertical="center"/>
    </xf>
    <xf numFmtId="0" fontId="16" fillId="0" borderId="0" xfId="4" applyFont="1"/>
    <xf numFmtId="168" fontId="16" fillId="0" borderId="0" xfId="5" applyNumberFormat="1" applyFont="1" applyAlignment="1">
      <alignment horizontal="center" vertical="center"/>
    </xf>
    <xf numFmtId="0" fontId="18" fillId="0" borderId="0" xfId="4" applyFont="1"/>
    <xf numFmtId="168" fontId="15" fillId="0" borderId="0" xfId="5" applyNumberFormat="1" applyFont="1" applyAlignment="1">
      <alignment horizontal="center" vertical="center"/>
    </xf>
    <xf numFmtId="168" fontId="15" fillId="0" borderId="0" xfId="4" applyNumberFormat="1" applyFont="1" applyAlignment="1">
      <alignment horizontal="center"/>
    </xf>
    <xf numFmtId="0" fontId="8" fillId="0" borderId="36" xfId="0" applyFont="1" applyBorder="1" applyAlignment="1">
      <alignment vertical="center"/>
    </xf>
    <xf numFmtId="165" fontId="7" fillId="0" borderId="37" xfId="1" applyNumberFormat="1" applyFont="1" applyBorder="1" applyAlignment="1">
      <alignment vertical="center"/>
    </xf>
    <xf numFmtId="0" fontId="15" fillId="0" borderId="48" xfId="8" applyFont="1" applyBorder="1" applyAlignment="1">
      <alignment horizontal="center"/>
    </xf>
    <xf numFmtId="0" fontId="6" fillId="9" borderId="0" xfId="8" applyFill="1"/>
    <xf numFmtId="0" fontId="12" fillId="9" borderId="0" xfId="8" applyFont="1" applyFill="1"/>
    <xf numFmtId="0" fontId="12" fillId="9" borderId="0" xfId="8" applyFont="1" applyFill="1" applyAlignment="1">
      <alignment wrapText="1"/>
    </xf>
    <xf numFmtId="0" fontId="13" fillId="9" borderId="50" xfId="8" applyFont="1" applyFill="1" applyBorder="1" applyAlignment="1">
      <alignment horizontal="center" vertical="center"/>
    </xf>
    <xf numFmtId="0" fontId="13" fillId="9" borderId="51" xfId="8" applyFont="1" applyFill="1" applyBorder="1" applyAlignment="1">
      <alignment horizontal="center" vertical="center"/>
    </xf>
    <xf numFmtId="0" fontId="13" fillId="9" borderId="52" xfId="8" applyFont="1" applyFill="1" applyBorder="1" applyAlignment="1">
      <alignment horizontal="center" vertical="center"/>
    </xf>
    <xf numFmtId="0" fontId="13" fillId="9" borderId="31" xfId="8" applyFont="1" applyFill="1" applyBorder="1" applyAlignment="1">
      <alignment vertical="center"/>
    </xf>
    <xf numFmtId="0" fontId="13" fillId="9" borderId="33" xfId="8" applyFont="1" applyFill="1" applyBorder="1" applyAlignment="1">
      <alignment vertical="center"/>
    </xf>
    <xf numFmtId="0" fontId="13" fillId="9" borderId="34" xfId="8" applyFont="1" applyFill="1" applyBorder="1" applyAlignment="1">
      <alignment vertical="center"/>
    </xf>
    <xf numFmtId="0" fontId="13" fillId="9" borderId="32" xfId="8" applyFont="1" applyFill="1" applyBorder="1" applyAlignment="1">
      <alignment vertical="center"/>
    </xf>
    <xf numFmtId="165" fontId="13" fillId="9" borderId="32" xfId="8" applyNumberFormat="1" applyFont="1" applyFill="1" applyBorder="1" applyAlignment="1">
      <alignment vertical="center"/>
    </xf>
    <xf numFmtId="0" fontId="17" fillId="0" borderId="34" xfId="8" applyFont="1" applyBorder="1" applyAlignment="1">
      <alignment vertical="center"/>
    </xf>
    <xf numFmtId="0" fontId="17" fillId="0" borderId="32" xfId="8" applyFont="1" applyBorder="1" applyAlignment="1">
      <alignment vertical="center"/>
    </xf>
    <xf numFmtId="0" fontId="17" fillId="0" borderId="44" xfId="8" applyFont="1" applyBorder="1" applyAlignment="1">
      <alignment vertical="center"/>
    </xf>
    <xf numFmtId="0" fontId="13" fillId="9" borderId="47" xfId="8" applyFont="1" applyFill="1" applyBorder="1" applyAlignment="1">
      <alignment horizontal="center" vertical="center"/>
    </xf>
    <xf numFmtId="0" fontId="13" fillId="9" borderId="51" xfId="8" applyFont="1" applyFill="1" applyBorder="1" applyAlignment="1">
      <alignment horizontal="center" vertical="center" wrapText="1"/>
    </xf>
    <xf numFmtId="49" fontId="23" fillId="9" borderId="54" xfId="8" applyNumberFormat="1" applyFont="1" applyFill="1" applyBorder="1" applyAlignment="1">
      <alignment horizontal="center" vertical="top" wrapText="1"/>
    </xf>
    <xf numFmtId="10" fontId="24" fillId="0" borderId="54" xfId="8" applyNumberFormat="1" applyFont="1" applyBorder="1" applyAlignment="1">
      <alignment vertical="top" wrapText="1"/>
    </xf>
    <xf numFmtId="10" fontId="24" fillId="9" borderId="54" xfId="8" applyNumberFormat="1" applyFont="1" applyFill="1" applyBorder="1" applyAlignment="1">
      <alignment vertical="top" wrapText="1"/>
    </xf>
    <xf numFmtId="10" fontId="25" fillId="9" borderId="54" xfId="5" applyNumberFormat="1" applyFont="1" applyFill="1" applyBorder="1" applyAlignment="1">
      <alignment vertical="top" wrapText="1"/>
    </xf>
    <xf numFmtId="10" fontId="25" fillId="9" borderId="54" xfId="8" applyNumberFormat="1" applyFont="1" applyFill="1" applyBorder="1" applyAlignment="1">
      <alignment vertical="top" wrapText="1"/>
    </xf>
    <xf numFmtId="10" fontId="25" fillId="9" borderId="55" xfId="8" applyNumberFormat="1" applyFont="1" applyFill="1" applyBorder="1" applyAlignment="1">
      <alignment vertical="top" wrapText="1"/>
    </xf>
    <xf numFmtId="49" fontId="23" fillId="9" borderId="57" xfId="8" applyNumberFormat="1" applyFont="1" applyFill="1" applyBorder="1" applyAlignment="1">
      <alignment horizontal="center" vertical="top" wrapText="1"/>
    </xf>
    <xf numFmtId="165" fontId="24" fillId="9" borderId="57" xfId="8" applyNumberFormat="1" applyFont="1" applyFill="1" applyBorder="1" applyAlignment="1">
      <alignment vertical="top" wrapText="1"/>
    </xf>
    <xf numFmtId="165" fontId="25" fillId="9" borderId="57" xfId="8" applyNumberFormat="1" applyFont="1" applyFill="1" applyBorder="1" applyAlignment="1">
      <alignment vertical="top" wrapText="1"/>
    </xf>
    <xf numFmtId="165" fontId="25" fillId="9" borderId="58" xfId="8" applyNumberFormat="1" applyFont="1" applyFill="1" applyBorder="1" applyAlignment="1">
      <alignment vertical="top" wrapText="1"/>
    </xf>
    <xf numFmtId="10" fontId="24" fillId="9" borderId="54" xfId="5" applyNumberFormat="1" applyFont="1" applyFill="1" applyBorder="1" applyAlignment="1">
      <alignment vertical="top" wrapText="1"/>
    </xf>
    <xf numFmtId="10" fontId="24" fillId="9" borderId="55" xfId="8" applyNumberFormat="1" applyFont="1" applyFill="1" applyBorder="1" applyAlignment="1">
      <alignment vertical="top" wrapText="1"/>
    </xf>
    <xf numFmtId="170" fontId="6" fillId="9" borderId="0" xfId="8" applyNumberFormat="1" applyFill="1"/>
    <xf numFmtId="44" fontId="0" fillId="9" borderId="0" xfId="7" applyFont="1" applyFill="1"/>
    <xf numFmtId="10" fontId="6" fillId="9" borderId="0" xfId="8" applyNumberFormat="1" applyFill="1"/>
    <xf numFmtId="4" fontId="6" fillId="9" borderId="0" xfId="8" applyNumberFormat="1" applyFill="1"/>
    <xf numFmtId="49" fontId="26" fillId="9" borderId="63" xfId="8" applyNumberFormat="1" applyFont="1" applyFill="1" applyBorder="1" applyAlignment="1">
      <alignment horizontal="center" vertical="top" wrapText="1"/>
    </xf>
    <xf numFmtId="10" fontId="27" fillId="9" borderId="63" xfId="8" applyNumberFormat="1" applyFont="1" applyFill="1" applyBorder="1" applyAlignment="1">
      <alignment vertical="top" wrapText="1"/>
    </xf>
    <xf numFmtId="10" fontId="27" fillId="9" borderId="64" xfId="8" applyNumberFormat="1" applyFont="1" applyFill="1" applyBorder="1" applyAlignment="1">
      <alignment vertical="top" wrapText="1"/>
    </xf>
    <xf numFmtId="49" fontId="26" fillId="9" borderId="66" xfId="8" applyNumberFormat="1" applyFont="1" applyFill="1" applyBorder="1" applyAlignment="1">
      <alignment horizontal="center" vertical="top" wrapText="1"/>
    </xf>
    <xf numFmtId="165" fontId="27" fillId="9" borderId="66" xfId="8" applyNumberFormat="1" applyFont="1" applyFill="1" applyBorder="1" applyAlignment="1">
      <alignment vertical="top" wrapText="1"/>
    </xf>
    <xf numFmtId="165" fontId="27" fillId="9" borderId="67" xfId="8" applyNumberFormat="1" applyFont="1" applyFill="1" applyBorder="1" applyAlignment="1">
      <alignment vertical="top" wrapText="1"/>
    </xf>
    <xf numFmtId="0" fontId="12" fillId="9" borderId="0" xfId="8" applyFont="1" applyFill="1" applyAlignment="1">
      <alignment vertical="center"/>
    </xf>
    <xf numFmtId="0" fontId="12" fillId="9" borderId="0" xfId="8" applyFont="1" applyFill="1" applyAlignment="1">
      <alignment vertical="center" wrapText="1"/>
    </xf>
    <xf numFmtId="0" fontId="12" fillId="9" borderId="68" xfId="8" applyFont="1" applyFill="1" applyBorder="1" applyAlignment="1">
      <alignment vertical="center"/>
    </xf>
    <xf numFmtId="0" fontId="13" fillId="9" borderId="28" xfId="8" applyFont="1" applyFill="1" applyBorder="1" applyAlignment="1">
      <alignment wrapText="1"/>
    </xf>
    <xf numFmtId="0" fontId="13" fillId="9" borderId="29" xfId="8" applyFont="1" applyFill="1" applyBorder="1" applyAlignment="1">
      <alignment wrapText="1"/>
    </xf>
    <xf numFmtId="0" fontId="12" fillId="9" borderId="19" xfId="8" applyFont="1" applyFill="1" applyBorder="1"/>
    <xf numFmtId="0" fontId="12" fillId="9" borderId="17" xfId="8" applyFont="1" applyFill="1" applyBorder="1"/>
    <xf numFmtId="0" fontId="12" fillId="9" borderId="29" xfId="8" applyFont="1" applyFill="1" applyBorder="1"/>
    <xf numFmtId="0" fontId="12" fillId="9" borderId="30" xfId="8" applyFont="1" applyFill="1" applyBorder="1"/>
    <xf numFmtId="0" fontId="13" fillId="9" borderId="45" xfId="8" applyFont="1" applyFill="1" applyBorder="1" applyAlignment="1">
      <alignment wrapText="1"/>
    </xf>
    <xf numFmtId="0" fontId="13" fillId="9" borderId="0" xfId="8" applyFont="1" applyFill="1" applyAlignment="1">
      <alignment wrapText="1"/>
    </xf>
    <xf numFmtId="0" fontId="13" fillId="9" borderId="39" xfId="8" applyFont="1" applyFill="1" applyBorder="1"/>
    <xf numFmtId="0" fontId="13" fillId="9" borderId="38" xfId="8" applyFont="1" applyFill="1" applyBorder="1"/>
    <xf numFmtId="0" fontId="12" fillId="9" borderId="68" xfId="8" applyFont="1" applyFill="1" applyBorder="1"/>
    <xf numFmtId="0" fontId="12" fillId="9" borderId="39" xfId="8" applyFont="1" applyFill="1" applyBorder="1"/>
    <xf numFmtId="0" fontId="12" fillId="9" borderId="38" xfId="8" applyFont="1" applyFill="1" applyBorder="1"/>
    <xf numFmtId="0" fontId="12" fillId="0" borderId="46" xfId="8" applyFont="1" applyBorder="1" applyAlignment="1">
      <alignment vertical="center"/>
    </xf>
    <xf numFmtId="0" fontId="13" fillId="9" borderId="46" xfId="8" applyFont="1" applyFill="1" applyBorder="1" applyAlignment="1">
      <alignment wrapText="1"/>
    </xf>
    <xf numFmtId="0" fontId="25" fillId="9" borderId="68" xfId="8" applyFont="1" applyFill="1" applyBorder="1"/>
    <xf numFmtId="0" fontId="28" fillId="0" borderId="45" xfId="8" applyFont="1" applyBorder="1" applyAlignment="1">
      <alignment vertical="center" wrapText="1"/>
    </xf>
    <xf numFmtId="0" fontId="28" fillId="0" borderId="0" xfId="8" applyFont="1" applyAlignment="1">
      <alignment vertical="center" wrapText="1"/>
    </xf>
    <xf numFmtId="0" fontId="12" fillId="9" borderId="45" xfId="8" applyFont="1" applyFill="1" applyBorder="1"/>
    <xf numFmtId="0" fontId="25" fillId="9" borderId="65" xfId="8" applyFont="1" applyFill="1" applyBorder="1"/>
    <xf numFmtId="0" fontId="28" fillId="0" borderId="1" xfId="8" applyFont="1" applyBorder="1" applyAlignment="1">
      <alignment horizontal="center" vertical="top" wrapText="1"/>
    </xf>
    <xf numFmtId="0" fontId="25" fillId="9" borderId="1" xfId="8" applyFont="1" applyFill="1" applyBorder="1" applyAlignment="1">
      <alignment wrapText="1"/>
    </xf>
    <xf numFmtId="0" fontId="12" fillId="9" borderId="1" xfId="8" applyFont="1" applyFill="1" applyBorder="1"/>
    <xf numFmtId="0" fontId="12" fillId="9" borderId="42" xfId="8" applyFont="1" applyFill="1" applyBorder="1"/>
    <xf numFmtId="0" fontId="12" fillId="9" borderId="41" xfId="8" applyFont="1" applyFill="1" applyBorder="1"/>
    <xf numFmtId="0" fontId="12" fillId="9" borderId="27" xfId="8" applyFont="1" applyFill="1" applyBorder="1"/>
    <xf numFmtId="0" fontId="6" fillId="9" borderId="0" xfId="8" applyFill="1" applyAlignment="1">
      <alignment wrapText="1"/>
    </xf>
    <xf numFmtId="2" fontId="15" fillId="0" borderId="10" xfId="4" applyNumberFormat="1" applyFont="1" applyBorder="1" applyAlignment="1">
      <alignment vertical="center" wrapText="1"/>
    </xf>
    <xf numFmtId="2" fontId="15" fillId="0" borderId="25" xfId="4" applyNumberFormat="1" applyFont="1" applyBorder="1" applyAlignment="1">
      <alignment vertical="center" wrapText="1"/>
    </xf>
    <xf numFmtId="0" fontId="15" fillId="0" borderId="0" xfId="0" applyFont="1" applyAlignment="1">
      <alignment horizontal="left" vertical="center"/>
    </xf>
    <xf numFmtId="0" fontId="18" fillId="0" borderId="21" xfId="4" applyFont="1" applyBorder="1" applyAlignment="1">
      <alignment horizontal="center" vertical="center" wrapText="1"/>
    </xf>
    <xf numFmtId="0" fontId="18" fillId="0" borderId="21" xfId="5" applyNumberFormat="1" applyFont="1" applyFill="1" applyBorder="1" applyAlignment="1">
      <alignment horizontal="center" vertical="center" wrapText="1"/>
    </xf>
    <xf numFmtId="0" fontId="15" fillId="0" borderId="0" xfId="4" applyFont="1" applyAlignment="1">
      <alignment horizontal="center" wrapText="1"/>
    </xf>
    <xf numFmtId="0" fontId="16" fillId="0" borderId="1" xfId="4" applyFont="1" applyBorder="1" applyAlignment="1">
      <alignment horizontal="center"/>
    </xf>
    <xf numFmtId="0" fontId="17" fillId="0" borderId="28" xfId="4" applyFont="1" applyBorder="1" applyAlignment="1">
      <alignment horizontal="center" vertical="center"/>
    </xf>
    <xf numFmtId="0" fontId="17" fillId="0" borderId="29" xfId="4" applyFont="1" applyBorder="1" applyAlignment="1">
      <alignment horizontal="center" vertical="center"/>
    </xf>
    <xf numFmtId="0" fontId="17" fillId="0" borderId="30" xfId="4" applyFont="1" applyBorder="1" applyAlignment="1">
      <alignment horizontal="center" vertical="center"/>
    </xf>
    <xf numFmtId="0" fontId="13" fillId="7" borderId="10" xfId="4" applyFont="1" applyFill="1" applyBorder="1" applyAlignment="1">
      <alignment horizontal="left" vertical="center" wrapText="1"/>
    </xf>
    <xf numFmtId="0" fontId="13" fillId="7" borderId="11" xfId="4" applyFont="1" applyFill="1" applyBorder="1" applyAlignment="1">
      <alignment horizontal="left" vertical="center" wrapText="1"/>
    </xf>
    <xf numFmtId="2" fontId="15" fillId="0" borderId="10" xfId="4" applyNumberFormat="1" applyFont="1" applyBorder="1" applyAlignment="1">
      <alignment horizontal="center" vertical="center" wrapText="1"/>
    </xf>
    <xf numFmtId="2" fontId="15" fillId="0" borderId="25" xfId="4" applyNumberFormat="1" applyFont="1" applyBorder="1" applyAlignment="1">
      <alignment horizontal="center" vertical="center" wrapText="1"/>
    </xf>
    <xf numFmtId="0" fontId="17" fillId="0" borderId="0" xfId="4" applyFont="1" applyAlignment="1">
      <alignment horizontal="center" vertical="center" wrapText="1"/>
    </xf>
    <xf numFmtId="0" fontId="13" fillId="7" borderId="10" xfId="4" applyFont="1" applyFill="1" applyBorder="1" applyAlignment="1">
      <alignment horizontal="center" vertical="center" wrapText="1"/>
    </xf>
    <xf numFmtId="0" fontId="13" fillId="7" borderId="25" xfId="4" applyFont="1" applyFill="1" applyBorder="1" applyAlignment="1">
      <alignment horizontal="center" vertical="center" wrapText="1"/>
    </xf>
    <xf numFmtId="0" fontId="9" fillId="0" borderId="35" xfId="0" applyFont="1" applyBorder="1" applyAlignment="1">
      <alignment vertical="center"/>
    </xf>
    <xf numFmtId="0" fontId="9" fillId="0" borderId="10" xfId="0" applyFont="1" applyBorder="1" applyAlignment="1">
      <alignment vertical="center"/>
    </xf>
    <xf numFmtId="0" fontId="7" fillId="0" borderId="0" xfId="0" applyFont="1" applyAlignment="1">
      <alignment horizontal="center" vertical="center"/>
    </xf>
    <xf numFmtId="0" fontId="13" fillId="7" borderId="25" xfId="4" applyFont="1" applyFill="1" applyBorder="1" applyAlignment="1">
      <alignment horizontal="left" vertical="center" wrapText="1"/>
    </xf>
    <xf numFmtId="0" fontId="7" fillId="0" borderId="24"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165" fontId="7" fillId="0" borderId="34" xfId="0" applyNumberFormat="1" applyFont="1" applyBorder="1" applyAlignment="1">
      <alignment vertical="center"/>
    </xf>
    <xf numFmtId="165" fontId="7" fillId="0" borderId="44" xfId="0" applyNumberFormat="1" applyFont="1" applyBorder="1" applyAlignment="1">
      <alignment vertical="center"/>
    </xf>
    <xf numFmtId="165" fontId="7" fillId="0" borderId="24" xfId="0" applyNumberFormat="1" applyFont="1" applyBorder="1" applyAlignment="1">
      <alignment vertical="center"/>
    </xf>
    <xf numFmtId="165" fontId="7" fillId="0" borderId="11" xfId="0" applyNumberFormat="1" applyFont="1" applyBorder="1" applyAlignment="1">
      <alignment vertical="center"/>
    </xf>
    <xf numFmtId="165" fontId="7" fillId="0" borderId="32" xfId="0" applyNumberFormat="1" applyFont="1" applyBorder="1" applyAlignment="1">
      <alignment vertical="center"/>
    </xf>
    <xf numFmtId="0" fontId="7" fillId="0" borderId="21" xfId="0" applyFont="1" applyBorder="1" applyAlignment="1">
      <alignment vertical="center"/>
    </xf>
    <xf numFmtId="0" fontId="7" fillId="0" borderId="35" xfId="0" applyFont="1" applyBorder="1" applyAlignment="1">
      <alignment vertical="center"/>
    </xf>
    <xf numFmtId="0" fontId="7" fillId="0" borderId="10" xfId="0" applyFont="1" applyBorder="1" applyAlignment="1">
      <alignment vertical="center"/>
    </xf>
    <xf numFmtId="2" fontId="15" fillId="0" borderId="24" xfId="4" applyNumberFormat="1" applyFont="1" applyBorder="1" applyAlignment="1">
      <alignment horizontal="center" vertical="center" wrapText="1"/>
    </xf>
    <xf numFmtId="0" fontId="9" fillId="0" borderId="40" xfId="0" applyFont="1" applyBorder="1" applyAlignment="1">
      <alignment vertical="center" wrapText="1"/>
    </xf>
    <xf numFmtId="0" fontId="9" fillId="0" borderId="13" xfId="0" applyFont="1" applyBorder="1" applyAlignment="1">
      <alignment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left" wrapText="1"/>
    </xf>
    <xf numFmtId="0" fontId="3" fillId="0" borderId="1" xfId="0" applyFont="1" applyBorder="1" applyAlignment="1">
      <alignment horizontal="center"/>
    </xf>
    <xf numFmtId="0" fontId="4" fillId="0" borderId="2" xfId="0" applyFont="1" applyBorder="1" applyAlignment="1">
      <alignment horizontal="center" vertical="center"/>
    </xf>
    <xf numFmtId="0" fontId="7" fillId="0" borderId="4" xfId="0" applyFont="1" applyBorder="1" applyAlignment="1">
      <alignment horizontal="left" vertical="center"/>
    </xf>
    <xf numFmtId="165" fontId="7" fillId="0" borderId="5" xfId="0" applyNumberFormat="1" applyFont="1" applyBorder="1" applyAlignment="1">
      <alignment horizontal="center" vertical="center"/>
    </xf>
    <xf numFmtId="0" fontId="4" fillId="0" borderId="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6" xfId="0" applyFont="1" applyBorder="1" applyAlignment="1">
      <alignment horizontal="left" vertical="center"/>
    </xf>
    <xf numFmtId="165" fontId="7" fillId="0" borderId="7" xfId="0" applyNumberFormat="1" applyFont="1" applyBorder="1" applyAlignment="1">
      <alignment horizontal="center" vertical="center"/>
    </xf>
    <xf numFmtId="0" fontId="7" fillId="0" borderId="7" xfId="0" applyFont="1" applyBorder="1" applyAlignment="1">
      <alignment horizontal="center" vertical="center"/>
    </xf>
    <xf numFmtId="0" fontId="9" fillId="0" borderId="6" xfId="0" applyFont="1" applyBorder="1" applyAlignment="1">
      <alignment horizontal="left" vertical="center"/>
    </xf>
    <xf numFmtId="165" fontId="7" fillId="0" borderId="9" xfId="1" applyNumberFormat="1" applyFont="1" applyBorder="1" applyAlignment="1">
      <alignment horizontal="center" vertical="center"/>
    </xf>
    <xf numFmtId="0" fontId="9" fillId="0" borderId="12" xfId="0" applyFont="1" applyBorder="1" applyAlignment="1">
      <alignment horizontal="left" vertical="center" wrapText="1"/>
    </xf>
    <xf numFmtId="0" fontId="20" fillId="0" borderId="3" xfId="8" applyFont="1" applyBorder="1" applyAlignment="1">
      <alignment horizontal="left" vertical="center" wrapText="1" indent="14"/>
    </xf>
    <xf numFmtId="0" fontId="15" fillId="0" borderId="3" xfId="8" applyFont="1" applyBorder="1" applyAlignment="1">
      <alignment horizontal="left" vertical="center" wrapText="1" indent="14"/>
    </xf>
    <xf numFmtId="0" fontId="15" fillId="0" borderId="49" xfId="8" applyFont="1" applyBorder="1" applyAlignment="1">
      <alignment horizontal="left" vertical="center" wrapText="1" indent="14"/>
    </xf>
    <xf numFmtId="0" fontId="13" fillId="9" borderId="50" xfId="8" applyFont="1" applyFill="1" applyBorder="1" applyAlignment="1">
      <alignment horizontal="center" vertical="center"/>
    </xf>
    <xf numFmtId="0" fontId="13" fillId="9" borderId="51" xfId="8" applyFont="1" applyFill="1" applyBorder="1" applyAlignment="1">
      <alignment horizontal="center" vertical="center"/>
    </xf>
    <xf numFmtId="0" fontId="13" fillId="9" borderId="52" xfId="8" applyFont="1" applyFill="1" applyBorder="1" applyAlignment="1">
      <alignment horizontal="center" vertical="center"/>
    </xf>
    <xf numFmtId="0" fontId="13" fillId="9" borderId="28" xfId="8" applyFont="1" applyFill="1" applyBorder="1" applyAlignment="1">
      <alignment horizontal="center" vertical="center"/>
    </xf>
    <xf numFmtId="0" fontId="13" fillId="9" borderId="29" xfId="8" applyFont="1" applyFill="1" applyBorder="1" applyAlignment="1">
      <alignment horizontal="center" vertical="center"/>
    </xf>
    <xf numFmtId="0" fontId="13" fillId="9" borderId="30" xfId="8" applyFont="1" applyFill="1" applyBorder="1" applyAlignment="1">
      <alignment horizontal="center" vertical="center"/>
    </xf>
    <xf numFmtId="0" fontId="13" fillId="9" borderId="40" xfId="8" applyFont="1" applyFill="1" applyBorder="1" applyAlignment="1">
      <alignment horizontal="left" vertical="center" wrapText="1"/>
    </xf>
    <xf numFmtId="0" fontId="13" fillId="9" borderId="9" xfId="8" applyFont="1" applyFill="1" applyBorder="1" applyAlignment="1">
      <alignment horizontal="left" vertical="center" wrapText="1"/>
    </xf>
    <xf numFmtId="0" fontId="13" fillId="9" borderId="8" xfId="8" applyFont="1" applyFill="1" applyBorder="1" applyAlignment="1">
      <alignment horizontal="left" vertical="center" wrapText="1"/>
    </xf>
    <xf numFmtId="0" fontId="13" fillId="9" borderId="13" xfId="8" applyFont="1" applyFill="1" applyBorder="1" applyAlignment="1">
      <alignment horizontal="left" vertical="center" wrapText="1"/>
    </xf>
    <xf numFmtId="0" fontId="13" fillId="9" borderId="8" xfId="8" applyFont="1" applyFill="1" applyBorder="1" applyAlignment="1">
      <alignment horizontal="left" vertical="center"/>
    </xf>
    <xf numFmtId="0" fontId="13" fillId="9" borderId="13" xfId="8" applyFont="1" applyFill="1" applyBorder="1" applyAlignment="1">
      <alignment horizontal="left" vertical="center"/>
    </xf>
    <xf numFmtId="0" fontId="13" fillId="9" borderId="14" xfId="8" applyFont="1" applyFill="1" applyBorder="1" applyAlignment="1">
      <alignment horizontal="left" vertical="center"/>
    </xf>
    <xf numFmtId="0" fontId="13" fillId="0" borderId="53" xfId="8" applyFont="1" applyBorder="1" applyAlignment="1">
      <alignment horizontal="center" vertical="center" wrapText="1"/>
    </xf>
    <xf numFmtId="0" fontId="13" fillId="0" borderId="56" xfId="8" applyFont="1" applyBorder="1" applyAlignment="1">
      <alignment horizontal="center" vertical="center" wrapText="1"/>
    </xf>
    <xf numFmtId="0" fontId="13" fillId="0" borderId="16" xfId="8" applyFont="1" applyBorder="1" applyAlignment="1">
      <alignment horizontal="left" vertical="center" wrapText="1"/>
    </xf>
    <xf numFmtId="0" fontId="13" fillId="0" borderId="54" xfId="8" applyFont="1" applyBorder="1" applyAlignment="1">
      <alignment horizontal="left" vertical="center" wrapText="1"/>
    </xf>
    <xf numFmtId="44" fontId="13" fillId="0" borderId="59" xfId="8" applyNumberFormat="1" applyFont="1" applyBorder="1" applyAlignment="1">
      <alignment horizontal="left" vertical="center" wrapText="1"/>
    </xf>
    <xf numFmtId="0" fontId="13" fillId="0" borderId="59" xfId="8" applyFont="1" applyBorder="1" applyAlignment="1">
      <alignment horizontal="left" vertical="center" wrapText="1"/>
    </xf>
    <xf numFmtId="0" fontId="13" fillId="0" borderId="60" xfId="8" applyFont="1" applyBorder="1" applyAlignment="1">
      <alignment horizontal="center" vertical="center" wrapText="1"/>
    </xf>
    <xf numFmtId="0" fontId="13" fillId="9" borderId="59" xfId="8" applyFont="1" applyFill="1" applyBorder="1" applyAlignment="1">
      <alignment horizontal="left" vertical="center" wrapText="1"/>
    </xf>
    <xf numFmtId="0" fontId="13" fillId="9" borderId="57" xfId="8" applyFont="1" applyFill="1" applyBorder="1" applyAlignment="1">
      <alignment horizontal="left" vertical="center" wrapText="1"/>
    </xf>
    <xf numFmtId="0" fontId="13" fillId="0" borderId="61" xfId="8" applyFont="1" applyBorder="1" applyAlignment="1">
      <alignment horizontal="center" vertical="center" wrapText="1"/>
    </xf>
    <xf numFmtId="0" fontId="13" fillId="9" borderId="62" xfId="8" applyFont="1" applyFill="1" applyBorder="1" applyAlignment="1">
      <alignment horizontal="center" vertical="center" wrapText="1"/>
    </xf>
    <xf numFmtId="0" fontId="13" fillId="9" borderId="37" xfId="8" applyFont="1" applyFill="1" applyBorder="1" applyAlignment="1">
      <alignment horizontal="center" vertical="center" wrapText="1"/>
    </xf>
    <xf numFmtId="0" fontId="13" fillId="9" borderId="65" xfId="8" applyFont="1" applyFill="1" applyBorder="1" applyAlignment="1">
      <alignment horizontal="center" vertical="center" wrapText="1"/>
    </xf>
    <xf numFmtId="0" fontId="13" fillId="9" borderId="42" xfId="8" applyFont="1" applyFill="1" applyBorder="1" applyAlignment="1">
      <alignment horizontal="center" vertical="center" wrapText="1"/>
    </xf>
    <xf numFmtId="0" fontId="28" fillId="0" borderId="0" xfId="8" applyFont="1" applyAlignment="1">
      <alignment horizontal="center" vertical="center" wrapText="1"/>
    </xf>
    <xf numFmtId="0" fontId="28" fillId="9" borderId="0" xfId="8" applyFont="1" applyFill="1" applyAlignment="1">
      <alignment horizontal="center" vertical="top" wrapText="1"/>
    </xf>
    <xf numFmtId="0" fontId="28" fillId="0" borderId="1" xfId="8" applyFont="1" applyBorder="1" applyAlignment="1">
      <alignment horizontal="center" vertical="top"/>
    </xf>
    <xf numFmtId="165" fontId="10" fillId="0" borderId="27" xfId="0" applyNumberFormat="1" applyFont="1" applyBorder="1" applyAlignment="1">
      <alignment horizontal="center" vertical="center"/>
    </xf>
    <xf numFmtId="0" fontId="30" fillId="0" borderId="0" xfId="9" applyFont="1" applyAlignment="1" applyProtection="1">
      <alignment horizontal="center" vertical="center" wrapText="1"/>
      <protection locked="0"/>
    </xf>
    <xf numFmtId="0" fontId="30" fillId="0" borderId="0" xfId="9" applyFont="1" applyAlignment="1" applyProtection="1">
      <alignment horizontal="center" vertical="center" wrapText="1"/>
      <protection locked="0"/>
    </xf>
    <xf numFmtId="0" fontId="1" fillId="0" borderId="0" xfId="9"/>
    <xf numFmtId="0" fontId="30" fillId="0" borderId="0" xfId="9" applyFont="1" applyAlignment="1" applyProtection="1">
      <alignment horizontal="center" vertical="center"/>
      <protection locked="0"/>
    </xf>
    <xf numFmtId="0" fontId="31" fillId="0" borderId="0" xfId="9" applyFont="1" applyAlignment="1" applyProtection="1">
      <alignment horizontal="center"/>
      <protection locked="0"/>
    </xf>
    <xf numFmtId="0" fontId="30" fillId="6" borderId="4" xfId="9" applyFont="1" applyFill="1" applyBorder="1" applyAlignment="1" applyProtection="1">
      <alignment horizontal="center" vertical="center"/>
      <protection locked="0"/>
    </xf>
    <xf numFmtId="0" fontId="30" fillId="6" borderId="18" xfId="9" applyFont="1" applyFill="1" applyBorder="1" applyAlignment="1" applyProtection="1">
      <alignment vertical="center"/>
      <protection locked="0"/>
    </xf>
    <xf numFmtId="0" fontId="30" fillId="6" borderId="5" xfId="9" applyFont="1" applyFill="1" applyBorder="1" applyAlignment="1" applyProtection="1">
      <alignment vertical="center"/>
      <protection locked="0"/>
    </xf>
    <xf numFmtId="0" fontId="30" fillId="8" borderId="0" xfId="9" applyFont="1" applyFill="1" applyAlignment="1" applyProtection="1">
      <alignment vertical="center"/>
      <protection locked="0"/>
    </xf>
    <xf numFmtId="0" fontId="30" fillId="0" borderId="53" xfId="9" applyFont="1" applyBorder="1" applyAlignment="1" applyProtection="1">
      <alignment horizontal="center" vertical="center"/>
      <protection locked="0"/>
    </xf>
    <xf numFmtId="0" fontId="31" fillId="8" borderId="54" xfId="9" applyFont="1" applyFill="1" applyBorder="1" applyAlignment="1" applyProtection="1">
      <alignment vertical="center"/>
      <protection locked="0"/>
    </xf>
    <xf numFmtId="10" fontId="31" fillId="8" borderId="55" xfId="10" applyNumberFormat="1" applyFont="1" applyFill="1" applyBorder="1" applyAlignment="1" applyProtection="1">
      <alignment vertical="center"/>
      <protection locked="0"/>
    </xf>
    <xf numFmtId="10" fontId="31" fillId="8" borderId="0" xfId="10" applyNumberFormat="1" applyFont="1" applyFill="1" applyBorder="1" applyAlignment="1" applyProtection="1">
      <alignment vertical="center"/>
      <protection locked="0"/>
    </xf>
    <xf numFmtId="0" fontId="30" fillId="0" borderId="56" xfId="9" applyFont="1" applyBorder="1" applyAlignment="1" applyProtection="1">
      <alignment horizontal="center" vertical="center"/>
      <protection locked="0"/>
    </xf>
    <xf numFmtId="0" fontId="31" fillId="8" borderId="57" xfId="9" applyFont="1" applyFill="1" applyBorder="1" applyAlignment="1" applyProtection="1">
      <alignment vertical="center"/>
      <protection locked="0"/>
    </xf>
    <xf numFmtId="10" fontId="31" fillId="8" borderId="58" xfId="10" applyNumberFormat="1" applyFont="1" applyFill="1" applyBorder="1" applyAlignment="1" applyProtection="1">
      <alignment vertical="center"/>
      <protection locked="0"/>
    </xf>
    <xf numFmtId="0" fontId="30" fillId="0" borderId="60" xfId="9" applyFont="1" applyBorder="1" applyAlignment="1" applyProtection="1">
      <alignment horizontal="center" vertical="center"/>
      <protection locked="0"/>
    </xf>
    <xf numFmtId="0" fontId="31" fillId="8" borderId="69" xfId="9" applyFont="1" applyFill="1" applyBorder="1" applyAlignment="1" applyProtection="1">
      <alignment vertical="center"/>
      <protection locked="0"/>
    </xf>
    <xf numFmtId="10" fontId="31" fillId="8" borderId="70" xfId="10" applyNumberFormat="1" applyFont="1" applyFill="1" applyBorder="1" applyAlignment="1" applyProtection="1">
      <alignment vertical="center"/>
      <protection locked="0"/>
    </xf>
    <xf numFmtId="0" fontId="30" fillId="8" borderId="26" xfId="9" applyFont="1" applyFill="1" applyBorder="1" applyAlignment="1" applyProtection="1">
      <alignment horizontal="center" vertical="center"/>
      <protection locked="0"/>
    </xf>
    <xf numFmtId="0" fontId="30" fillId="8" borderId="71" xfId="9" applyFont="1" applyFill="1" applyBorder="1" applyAlignment="1" applyProtection="1">
      <alignment horizontal="right" vertical="center"/>
      <protection locked="0"/>
    </xf>
    <xf numFmtId="10" fontId="30" fillId="0" borderId="72" xfId="10" applyNumberFormat="1" applyFont="1" applyBorder="1" applyAlignment="1" applyProtection="1">
      <alignment horizontal="right" vertical="center"/>
    </xf>
    <xf numFmtId="10" fontId="30" fillId="0" borderId="0" xfId="10" applyNumberFormat="1" applyFont="1" applyBorder="1" applyAlignment="1" applyProtection="1">
      <alignment horizontal="right" vertical="center"/>
    </xf>
    <xf numFmtId="0" fontId="30" fillId="0" borderId="0" xfId="9" applyFont="1" applyAlignment="1" applyProtection="1">
      <alignment horizontal="center" vertical="center"/>
      <protection locked="0"/>
    </xf>
    <xf numFmtId="0" fontId="31" fillId="0" borderId="0" xfId="9" applyFont="1" applyAlignment="1" applyProtection="1">
      <alignment vertical="center"/>
      <protection locked="0"/>
    </xf>
    <xf numFmtId="0" fontId="30" fillId="10" borderId="4" xfId="9" applyFont="1" applyFill="1" applyBorder="1" applyAlignment="1" applyProtection="1">
      <alignment horizontal="center" vertical="center"/>
      <protection locked="0"/>
    </xf>
    <xf numFmtId="0" fontId="30" fillId="10" borderId="18" xfId="9" applyFont="1" applyFill="1" applyBorder="1" applyAlignment="1" applyProtection="1">
      <alignment vertical="center"/>
      <protection locked="0"/>
    </xf>
    <xf numFmtId="0" fontId="30" fillId="10" borderId="5" xfId="9" applyFont="1" applyFill="1" applyBorder="1" applyAlignment="1" applyProtection="1">
      <alignment vertical="center"/>
      <protection locked="0"/>
    </xf>
    <xf numFmtId="0" fontId="30" fillId="8" borderId="73" xfId="9" applyFont="1" applyFill="1" applyBorder="1" applyAlignment="1" applyProtection="1">
      <alignment horizontal="center" vertical="center"/>
      <protection locked="0"/>
    </xf>
    <xf numFmtId="0" fontId="31" fillId="8" borderId="74" xfId="9" applyFont="1" applyFill="1" applyBorder="1" applyAlignment="1" applyProtection="1">
      <alignment vertical="center"/>
      <protection locked="0"/>
    </xf>
    <xf numFmtId="10" fontId="31" fillId="8" borderId="75" xfId="10" applyNumberFormat="1" applyFont="1" applyFill="1" applyBorder="1" applyAlignment="1" applyProtection="1">
      <alignment vertical="center"/>
      <protection locked="0"/>
    </xf>
    <xf numFmtId="0" fontId="30" fillId="0" borderId="26" xfId="9" applyFont="1" applyBorder="1" applyAlignment="1" applyProtection="1">
      <alignment horizontal="center" vertical="center"/>
      <protection locked="0"/>
    </xf>
    <xf numFmtId="0" fontId="30" fillId="0" borderId="71" xfId="9" applyFont="1" applyBorder="1" applyAlignment="1" applyProtection="1">
      <alignment horizontal="right" vertical="center"/>
      <protection locked="0"/>
    </xf>
    <xf numFmtId="0" fontId="30" fillId="8" borderId="53" xfId="9" applyFont="1" applyFill="1" applyBorder="1" applyAlignment="1" applyProtection="1">
      <alignment horizontal="center" vertical="center"/>
      <protection locked="0"/>
    </xf>
    <xf numFmtId="10" fontId="31" fillId="8" borderId="55" xfId="10" applyNumberFormat="1" applyFont="1" applyFill="1" applyBorder="1" applyAlignment="1" applyProtection="1">
      <alignment vertical="center"/>
    </xf>
    <xf numFmtId="10" fontId="31" fillId="8" borderId="0" xfId="10" applyNumberFormat="1" applyFont="1" applyFill="1" applyBorder="1" applyAlignment="1" applyProtection="1">
      <alignment vertical="center"/>
    </xf>
    <xf numFmtId="0" fontId="30" fillId="8" borderId="56" xfId="9" applyFont="1" applyFill="1" applyBorder="1" applyAlignment="1" applyProtection="1">
      <alignment horizontal="center" vertical="center"/>
      <protection locked="0"/>
    </xf>
    <xf numFmtId="10" fontId="31" fillId="8" borderId="58" xfId="10" applyNumberFormat="1" applyFont="1" applyFill="1" applyBorder="1" applyAlignment="1" applyProtection="1">
      <alignment vertical="center"/>
    </xf>
    <xf numFmtId="0" fontId="31" fillId="8" borderId="57" xfId="9" applyFont="1" applyFill="1" applyBorder="1" applyAlignment="1" applyProtection="1">
      <alignment vertical="center" wrapText="1"/>
      <protection locked="0"/>
    </xf>
    <xf numFmtId="0" fontId="30" fillId="8" borderId="60" xfId="9" applyFont="1" applyFill="1" applyBorder="1" applyAlignment="1" applyProtection="1">
      <alignment horizontal="center" vertical="center"/>
      <protection locked="0"/>
    </xf>
    <xf numFmtId="0" fontId="31" fillId="8" borderId="69" xfId="9" applyFont="1" applyFill="1" applyBorder="1" applyAlignment="1" applyProtection="1">
      <alignment vertical="center" wrapText="1"/>
      <protection locked="0"/>
    </xf>
    <xf numFmtId="10" fontId="31" fillId="8" borderId="70" xfId="10" applyNumberFormat="1" applyFont="1" applyFill="1" applyBorder="1" applyAlignment="1" applyProtection="1">
      <alignment vertical="center"/>
    </xf>
    <xf numFmtId="44" fontId="1" fillId="0" borderId="0" xfId="7" applyFont="1"/>
    <xf numFmtId="0" fontId="30" fillId="0" borderId="26" xfId="9" applyFont="1" applyBorder="1" applyAlignment="1" applyProtection="1">
      <alignment vertical="center"/>
      <protection locked="0"/>
    </xf>
    <xf numFmtId="0" fontId="30" fillId="0" borderId="0" xfId="9" applyFont="1" applyAlignment="1" applyProtection="1">
      <alignment vertical="center"/>
      <protection locked="0"/>
    </xf>
    <xf numFmtId="10" fontId="30" fillId="0" borderId="0" xfId="10" applyNumberFormat="1" applyFont="1" applyFill="1" applyBorder="1" applyAlignment="1" applyProtection="1">
      <alignment horizontal="right" vertical="center"/>
    </xf>
    <xf numFmtId="44" fontId="1" fillId="0" borderId="0" xfId="9" applyNumberFormat="1"/>
    <xf numFmtId="0" fontId="30" fillId="0" borderId="73" xfId="9" applyFont="1" applyBorder="1" applyAlignment="1" applyProtection="1">
      <alignment horizontal="center" vertical="center"/>
      <protection locked="0"/>
    </xf>
    <xf numFmtId="0" fontId="31" fillId="0" borderId="74" xfId="9" applyFont="1" applyBorder="1" applyAlignment="1" applyProtection="1">
      <alignment vertical="center"/>
      <protection locked="0"/>
    </xf>
    <xf numFmtId="10" fontId="31" fillId="0" borderId="75" xfId="10" applyNumberFormat="1" applyFont="1" applyFill="1" applyBorder="1" applyAlignment="1" applyProtection="1">
      <alignment vertical="center"/>
      <protection locked="0"/>
    </xf>
    <xf numFmtId="10" fontId="31" fillId="0" borderId="0" xfId="10" applyNumberFormat="1" applyFont="1" applyFill="1" applyBorder="1" applyAlignment="1" applyProtection="1">
      <alignment vertical="center"/>
      <protection locked="0"/>
    </xf>
    <xf numFmtId="10" fontId="30" fillId="0" borderId="72" xfId="10" applyNumberFormat="1" applyFont="1" applyFill="1" applyBorder="1" applyAlignment="1" applyProtection="1">
      <alignment vertical="center"/>
    </xf>
    <xf numFmtId="10" fontId="30" fillId="0" borderId="0" xfId="10" applyNumberFormat="1" applyFont="1" applyFill="1" applyBorder="1" applyAlignment="1" applyProtection="1">
      <alignment vertical="center"/>
    </xf>
    <xf numFmtId="0" fontId="30" fillId="0" borderId="48" xfId="9" applyFont="1" applyBorder="1" applyAlignment="1" applyProtection="1">
      <alignment horizontal="right" vertical="center"/>
      <protection locked="0"/>
    </xf>
    <xf numFmtId="0" fontId="30" fillId="0" borderId="3" xfId="9" applyFont="1" applyBorder="1" applyAlignment="1" applyProtection="1">
      <alignment horizontal="right" vertical="center"/>
      <protection locked="0"/>
    </xf>
    <xf numFmtId="10" fontId="30" fillId="0" borderId="49" xfId="9" applyNumberFormat="1" applyFont="1" applyBorder="1"/>
    <xf numFmtId="10" fontId="30" fillId="0" borderId="0" xfId="9" applyNumberFormat="1" applyFont="1"/>
    <xf numFmtId="0" fontId="31" fillId="0" borderId="0" xfId="9" applyFont="1" applyAlignment="1" applyProtection="1">
      <alignment horizontal="left" vertical="center"/>
      <protection locked="0"/>
    </xf>
    <xf numFmtId="0" fontId="12" fillId="0" borderId="0" xfId="9" applyFont="1" applyAlignment="1" applyProtection="1">
      <alignment horizontal="center"/>
      <protection locked="0"/>
    </xf>
    <xf numFmtId="0" fontId="12" fillId="0" borderId="0" xfId="9" applyFont="1" applyAlignment="1" applyProtection="1">
      <alignment horizontal="center" vertical="center"/>
      <protection locked="0"/>
    </xf>
    <xf numFmtId="0" fontId="12" fillId="0" borderId="0" xfId="9" applyFont="1" applyAlignment="1" applyProtection="1">
      <alignment horizontal="center" vertical="top"/>
      <protection locked="0"/>
    </xf>
    <xf numFmtId="0" fontId="12" fillId="0" borderId="0" xfId="9" applyFont="1" applyAlignment="1" applyProtection="1">
      <alignment horizontal="center" vertical="top"/>
      <protection locked="0"/>
    </xf>
    <xf numFmtId="0" fontId="12" fillId="0" borderId="0" xfId="9" applyFont="1" applyProtection="1">
      <protection locked="0"/>
    </xf>
    <xf numFmtId="0" fontId="12" fillId="0" borderId="0" xfId="9" applyFont="1" applyAlignment="1" applyProtection="1">
      <alignment horizontal="center" vertical="center" wrapText="1"/>
      <protection locked="0"/>
    </xf>
    <xf numFmtId="0" fontId="13" fillId="0" borderId="0" xfId="9" applyFont="1" applyAlignment="1" applyProtection="1">
      <alignment horizontal="center" vertical="center" wrapText="1"/>
      <protection locked="0"/>
    </xf>
  </cellXfs>
  <cellStyles count="11">
    <cellStyle name="Moeda" xfId="2" builtinId="4"/>
    <cellStyle name="Moeda 2" xfId="7" xr:uid="{26A769B2-B436-47EF-85EF-2381D307BE49}"/>
    <cellStyle name="Normal" xfId="0" builtinId="0"/>
    <cellStyle name="Normal 2" xfId="4" xr:uid="{2ACF72B5-C1FA-4B97-BB4B-E4FEEA1D6FC4}"/>
    <cellStyle name="Normal 3" xfId="8" xr:uid="{D3B5C829-BB34-4FC9-ADA9-13BD28EF4AB7}"/>
    <cellStyle name="Normal 5" xfId="9" xr:uid="{BA7C4E76-E162-4AA3-82B6-F5C8275F0874}"/>
    <cellStyle name="Porcentagem" xfId="3" builtinId="5"/>
    <cellStyle name="Porcentagem 2" xfId="6" xr:uid="{238DEB9A-D157-4615-9B6A-7E14022DD32E}"/>
    <cellStyle name="Porcentagem 2 2" xfId="10" xr:uid="{6CE7F188-BBEC-469A-88F4-8262D0634B09}"/>
    <cellStyle name="Vírgula" xfId="1" builtinId="3"/>
    <cellStyle name="Vírgula 2" xfId="5" xr:uid="{757F9AB8-AF93-4CDA-B03F-A4D06F4F5417}"/>
  </cellStyles>
  <dxfs count="4">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162983</xdr:colOff>
      <xdr:row>28</xdr:row>
      <xdr:rowOff>123825</xdr:rowOff>
    </xdr:from>
    <xdr:to>
      <xdr:col>3</xdr:col>
      <xdr:colOff>438149</xdr:colOff>
      <xdr:row>31</xdr:row>
      <xdr:rowOff>9525</xdr:rowOff>
    </xdr:to>
    <xdr:sp macro="" textlink="">
      <xdr:nvSpPr>
        <xdr:cNvPr id="2" name="CaixaDeTexto 1">
          <a:extLst>
            <a:ext uri="{FF2B5EF4-FFF2-40B4-BE49-F238E27FC236}">
              <a16:creationId xmlns:a16="http://schemas.microsoft.com/office/drawing/2014/main" id="{7363DC90-B8C0-48C7-8006-8E5B916E73DE}"/>
            </a:ext>
          </a:extLst>
        </xdr:cNvPr>
        <xdr:cNvSpPr txBox="1"/>
      </xdr:nvSpPr>
      <xdr:spPr>
        <a:xfrm>
          <a:off x="410633" y="6419850"/>
          <a:ext cx="5342466"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lang="pt-BR" sz="1100" b="0" i="0">
              <a:latin typeface="Cambria Math" panose="02040503050406030204" pitchFamily="18" charset="0"/>
            </a:rPr>
            <a:t>BDI=BDI (%)=((1+(AC+S+R+G))</a:t>
          </a:r>
          <a:r>
            <a:rPr lang="pt-BR" sz="1100" b="0" i="0">
              <a:latin typeface="Cambria Math" panose="02040503050406030204" pitchFamily="18" charset="0"/>
              <a:ea typeface="Cambria Math" panose="02040503050406030204" pitchFamily="18" charset="0"/>
            </a:rPr>
            <a:t>×(1+DF)×(1+L))/(</a:t>
          </a:r>
          <a:r>
            <a:rPr lang="pt-BR" sz="1100" b="0" i="0">
              <a:latin typeface="Cambria Math" panose="02040503050406030204" pitchFamily="18" charset="0"/>
            </a:rPr>
            <a:t>(1−I))−1</a:t>
          </a:r>
          <a:endParaRPr lang="pt-BR" sz="1100" i="0">
            <a:latin typeface="Century Gothic" panose="020B0502020202020204" pitchFamily="34" charset="0"/>
          </a:endParaRPr>
        </a:p>
      </xdr:txBody>
    </xdr:sp>
    <xdr:clientData/>
  </xdr:twoCellAnchor>
  <xdr:twoCellAnchor>
    <xdr:from>
      <xdr:col>2</xdr:col>
      <xdr:colOff>876300</xdr:colOff>
      <xdr:row>0</xdr:row>
      <xdr:rowOff>76200</xdr:rowOff>
    </xdr:from>
    <xdr:to>
      <xdr:col>4</xdr:col>
      <xdr:colOff>295275</xdr:colOff>
      <xdr:row>2</xdr:row>
      <xdr:rowOff>114300</xdr:rowOff>
    </xdr:to>
    <xdr:sp macro="" textlink="">
      <xdr:nvSpPr>
        <xdr:cNvPr id="3" name="Text Box 6">
          <a:extLst>
            <a:ext uri="{FF2B5EF4-FFF2-40B4-BE49-F238E27FC236}">
              <a16:creationId xmlns:a16="http://schemas.microsoft.com/office/drawing/2014/main" id="{4D753D81-3057-4266-A3CE-6BD01CB3450B}"/>
            </a:ext>
          </a:extLst>
        </xdr:cNvPr>
        <xdr:cNvSpPr txBox="1">
          <a:spLocks noChangeArrowheads="1"/>
        </xdr:cNvSpPr>
      </xdr:nvSpPr>
      <xdr:spPr bwMode="auto">
        <a:xfrm>
          <a:off x="2066925" y="76200"/>
          <a:ext cx="4152900" cy="571500"/>
        </a:xfrm>
        <a:prstGeom prst="rect">
          <a:avLst/>
        </a:prstGeom>
        <a:noFill/>
        <a:ln w="9525">
          <a:noFill/>
          <a:miter lim="800000"/>
          <a:headEnd/>
          <a:tailEnd/>
        </a:ln>
      </xdr:spPr>
      <xdr:txBody>
        <a:bodyPr vertOverflow="clip" wrap="square" lIns="27432" tIns="22860" rIns="0" bIns="0" anchor="t" upright="1"/>
        <a:lstStyle/>
        <a:p>
          <a:pPr algn="ctr" rtl="1">
            <a:defRPr sz="1000"/>
          </a:pPr>
          <a:r>
            <a:rPr lang="pt-BR" sz="1400" b="1" i="0" strike="noStrike">
              <a:solidFill>
                <a:srgbClr val="000000"/>
              </a:solidFill>
              <a:latin typeface="Century Gothic" pitchFamily="34" charset="0"/>
              <a:cs typeface="Arial"/>
            </a:rPr>
            <a:t>PREFEITURA MUNICIPAL DE PONTE NOVA</a:t>
          </a:r>
        </a:p>
        <a:p>
          <a:pPr algn="ctr" rtl="1">
            <a:defRPr sz="1000"/>
          </a:pPr>
          <a:r>
            <a:rPr lang="pt-BR" sz="1200" b="1" i="0" strike="noStrike">
              <a:solidFill>
                <a:srgbClr val="000000"/>
              </a:solidFill>
              <a:latin typeface="Century Gothic" pitchFamily="34" charset="0"/>
              <a:cs typeface="Arial"/>
            </a:rPr>
            <a:t> ESTADO DE MINAS GERAIS</a:t>
          </a:r>
        </a:p>
        <a:p>
          <a:pPr algn="ctr" rtl="1">
            <a:defRPr sz="1000"/>
          </a:pPr>
          <a:endParaRPr lang="pt-BR" sz="1200" b="1" i="0" strike="noStrike">
            <a:solidFill>
              <a:srgbClr val="000000"/>
            </a:solidFill>
            <a:latin typeface="Century Gothic" pitchFamily="34" charset="0"/>
            <a:cs typeface="Arial"/>
          </a:endParaRPr>
        </a:p>
        <a:p>
          <a:pPr algn="ctr" rtl="1">
            <a:defRPr sz="1000"/>
          </a:pPr>
          <a:endParaRPr lang="pt-BR" sz="1200" b="0" i="0" strike="noStrike">
            <a:solidFill>
              <a:srgbClr val="000000"/>
            </a:solidFill>
            <a:latin typeface="Arial"/>
            <a:cs typeface="Arial"/>
          </a:endParaRPr>
        </a:p>
      </xdr:txBody>
    </xdr:sp>
    <xdr:clientData/>
  </xdr:twoCellAnchor>
  <xdr:twoCellAnchor editAs="oneCell">
    <xdr:from>
      <xdr:col>1</xdr:col>
      <xdr:colOff>9525</xdr:colOff>
      <xdr:row>0</xdr:row>
      <xdr:rowOff>0</xdr:rowOff>
    </xdr:from>
    <xdr:to>
      <xdr:col>2</xdr:col>
      <xdr:colOff>1049708</xdr:colOff>
      <xdr:row>2</xdr:row>
      <xdr:rowOff>186600</xdr:rowOff>
    </xdr:to>
    <xdr:pic>
      <xdr:nvPicPr>
        <xdr:cNvPr id="4" name="Imagem 3">
          <a:extLst>
            <a:ext uri="{FF2B5EF4-FFF2-40B4-BE49-F238E27FC236}">
              <a16:creationId xmlns:a16="http://schemas.microsoft.com/office/drawing/2014/main" id="{F5237FCB-17D8-4281-B94F-403EE20361E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57175" y="0"/>
          <a:ext cx="1983158" cy="7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772584</xdr:colOff>
      <xdr:row>0</xdr:row>
      <xdr:rowOff>0</xdr:rowOff>
    </xdr:from>
    <xdr:to>
      <xdr:col>5</xdr:col>
      <xdr:colOff>931333</xdr:colOff>
      <xdr:row>1</xdr:row>
      <xdr:rowOff>0</xdr:rowOff>
    </xdr:to>
    <xdr:sp macro="" textlink="">
      <xdr:nvSpPr>
        <xdr:cNvPr id="2" name="Text Box 6">
          <a:extLst>
            <a:ext uri="{FF2B5EF4-FFF2-40B4-BE49-F238E27FC236}">
              <a16:creationId xmlns:a16="http://schemas.microsoft.com/office/drawing/2014/main" id="{881F9D22-A33C-4DEF-8E6E-7EF24D7E67F8}"/>
            </a:ext>
          </a:extLst>
        </xdr:cNvPr>
        <xdr:cNvSpPr txBox="1">
          <a:spLocks noChangeArrowheads="1"/>
        </xdr:cNvSpPr>
      </xdr:nvSpPr>
      <xdr:spPr bwMode="auto">
        <a:xfrm>
          <a:off x="1115484" y="0"/>
          <a:ext cx="11322049" cy="638175"/>
        </a:xfrm>
        <a:prstGeom prst="rect">
          <a:avLst/>
        </a:prstGeom>
        <a:noFill/>
        <a:ln w="9525">
          <a:noFill/>
          <a:miter lim="800000"/>
          <a:headEnd/>
          <a:tailEnd/>
        </a:ln>
      </xdr:spPr>
      <xdr:txBody>
        <a:bodyPr vertOverflow="clip" wrap="square" lIns="27432" tIns="22860" rIns="0" bIns="0" anchor="ctr" upright="1"/>
        <a:lstStyle/>
        <a:p>
          <a:pPr algn="ctr"/>
          <a:r>
            <a:rPr lang="pt-BR" sz="1400" b="1">
              <a:effectLst/>
              <a:latin typeface="Century Gothic" pitchFamily="34" charset="0"/>
              <a:ea typeface="+mn-ea"/>
              <a:cs typeface="Times New Roman" panose="02020603050405020304" pitchFamily="18" charset="0"/>
            </a:rPr>
            <a:t>PREFEITURA</a:t>
          </a:r>
          <a:r>
            <a:rPr lang="pt-BR" sz="1400" b="1" baseline="0">
              <a:effectLst/>
              <a:latin typeface="Century Gothic" pitchFamily="34" charset="0"/>
              <a:ea typeface="+mn-ea"/>
              <a:cs typeface="Times New Roman" panose="02020603050405020304" pitchFamily="18" charset="0"/>
            </a:rPr>
            <a:t> MUNICIPAL DE PONTE NOVA</a:t>
          </a:r>
        </a:p>
        <a:p>
          <a:pPr algn="ctr"/>
          <a:r>
            <a:rPr lang="pt-BR" sz="1200" b="1" baseline="0">
              <a:effectLst/>
              <a:latin typeface="Century Gothic" pitchFamily="34" charset="0"/>
              <a:ea typeface="+mn-ea"/>
              <a:cs typeface="Times New Roman" panose="02020603050405020304" pitchFamily="18" charset="0"/>
            </a:rPr>
            <a:t>ESTADO DE MINAS GERAIS</a:t>
          </a:r>
          <a:endParaRPr lang="pt-BR" sz="900" b="0" i="0" strike="noStrike">
            <a:solidFill>
              <a:srgbClr val="000000"/>
            </a:solidFill>
            <a:latin typeface="Century Gothic" pitchFamily="34" charset="0"/>
          </a:endParaRPr>
        </a:p>
      </xdr:txBody>
    </xdr:sp>
    <xdr:clientData/>
  </xdr:twoCellAnchor>
  <xdr:twoCellAnchor editAs="oneCell">
    <xdr:from>
      <xdr:col>0</xdr:col>
      <xdr:colOff>215634</xdr:colOff>
      <xdr:row>0</xdr:row>
      <xdr:rowOff>23812</xdr:rowOff>
    </xdr:from>
    <xdr:to>
      <xdr:col>1</xdr:col>
      <xdr:colOff>1858539</xdr:colOff>
      <xdr:row>2</xdr:row>
      <xdr:rowOff>24145</xdr:rowOff>
    </xdr:to>
    <xdr:pic>
      <xdr:nvPicPr>
        <xdr:cNvPr id="3" name="Imagem 2">
          <a:extLst>
            <a:ext uri="{FF2B5EF4-FFF2-40B4-BE49-F238E27FC236}">
              <a16:creationId xmlns:a16="http://schemas.microsoft.com/office/drawing/2014/main" id="{88168196-B223-4482-AB04-D701A4D7E3A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15634" y="23812"/>
          <a:ext cx="1988186" cy="726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772560</xdr:colOff>
      <xdr:row>0</xdr:row>
      <xdr:rowOff>0</xdr:rowOff>
    </xdr:from>
    <xdr:to>
      <xdr:col>7</xdr:col>
      <xdr:colOff>901304</xdr:colOff>
      <xdr:row>1</xdr:row>
      <xdr:rowOff>1480</xdr:rowOff>
    </xdr:to>
    <xdr:sp macro="" textlink="">
      <xdr:nvSpPr>
        <xdr:cNvPr id="2" name="CustomShape 1">
          <a:extLst>
            <a:ext uri="{FF2B5EF4-FFF2-40B4-BE49-F238E27FC236}">
              <a16:creationId xmlns:a16="http://schemas.microsoft.com/office/drawing/2014/main" id="{4DE5B6ED-5F48-4476-9661-9B698516AF96}"/>
            </a:ext>
          </a:extLst>
        </xdr:cNvPr>
        <xdr:cNvSpPr/>
      </xdr:nvSpPr>
      <xdr:spPr>
        <a:xfrm>
          <a:off x="2144160" y="0"/>
          <a:ext cx="8510744" cy="639655"/>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ctr"/>
        <a:lstStyle/>
        <a:p>
          <a:pPr algn="ctr">
            <a:lnSpc>
              <a:spcPct val="100000"/>
            </a:lnSpc>
          </a:pPr>
          <a:r>
            <a:rPr lang="pt-BR" sz="1400" b="1" strike="noStrike" spc="-1">
              <a:solidFill>
                <a:srgbClr val="000000"/>
              </a:solidFill>
              <a:uFill>
                <a:solidFill>
                  <a:srgbClr val="FFFFFF"/>
                </a:solidFill>
              </a:uFill>
              <a:latin typeface="Times New Roman"/>
            </a:rPr>
            <a:t>PREFEITURA MUNICIPAL DE PONTE NOVA</a:t>
          </a:r>
          <a:endParaRPr lang="pt-BR" sz="1400" b="0" strike="noStrike" spc="-1">
            <a:solidFill>
              <a:srgbClr val="000000"/>
            </a:solidFill>
            <a:uFill>
              <a:solidFill>
                <a:srgbClr val="FFFFFF"/>
              </a:solidFill>
            </a:uFill>
            <a:latin typeface="Times New Roman"/>
          </a:endParaRPr>
        </a:p>
        <a:p>
          <a:pPr algn="ctr">
            <a:lnSpc>
              <a:spcPct val="100000"/>
            </a:lnSpc>
          </a:pPr>
          <a:r>
            <a:rPr lang="pt-BR" sz="1200" b="1" strike="noStrike" spc="-1">
              <a:solidFill>
                <a:srgbClr val="000000"/>
              </a:solidFill>
              <a:uFill>
                <a:solidFill>
                  <a:srgbClr val="FFFFFF"/>
                </a:solidFill>
              </a:uFill>
              <a:latin typeface="Times New Roman"/>
            </a:rPr>
            <a:t>ESTADO DE MINAS GERAIS</a:t>
          </a:r>
          <a:endParaRPr lang="pt-BR" sz="1200" b="0" strike="noStrike" spc="-1">
            <a:solidFill>
              <a:srgbClr val="000000"/>
            </a:solidFill>
            <a:uFill>
              <a:solidFill>
                <a:srgbClr val="FFFFFF"/>
              </a:solidFill>
            </a:uFill>
            <a:latin typeface="Times New Roman"/>
          </a:endParaRPr>
        </a:p>
      </xdr:txBody>
    </xdr:sp>
    <xdr:clientData/>
  </xdr:twoCellAnchor>
  <xdr:twoCellAnchor editAs="oneCell">
    <xdr:from>
      <xdr:col>1</xdr:col>
      <xdr:colOff>275400</xdr:colOff>
      <xdr:row>0</xdr:row>
      <xdr:rowOff>0</xdr:rowOff>
    </xdr:from>
    <xdr:to>
      <xdr:col>2</xdr:col>
      <xdr:colOff>1280881</xdr:colOff>
      <xdr:row>2</xdr:row>
      <xdr:rowOff>293</xdr:rowOff>
    </xdr:to>
    <xdr:pic>
      <xdr:nvPicPr>
        <xdr:cNvPr id="3" name="Imagem 3">
          <a:extLst>
            <a:ext uri="{FF2B5EF4-FFF2-40B4-BE49-F238E27FC236}">
              <a16:creationId xmlns:a16="http://schemas.microsoft.com/office/drawing/2014/main" id="{85FA6662-C390-4548-B9BF-C991C27B5DF1}"/>
            </a:ext>
          </a:extLst>
        </xdr:cNvPr>
        <xdr:cNvPicPr/>
      </xdr:nvPicPr>
      <xdr:blipFill>
        <a:blip xmlns:r="http://schemas.openxmlformats.org/officeDocument/2006/relationships" r:embed="rId1" cstate="print"/>
        <a:srcRect l="7116" t="10590" r="6882" b="13994"/>
        <a:stretch/>
      </xdr:blipFill>
      <xdr:spPr>
        <a:xfrm>
          <a:off x="675450" y="0"/>
          <a:ext cx="1977031" cy="724193"/>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36</xdr:row>
      <xdr:rowOff>63499</xdr:rowOff>
    </xdr:from>
    <xdr:to>
      <xdr:col>10</xdr:col>
      <xdr:colOff>1109</xdr:colOff>
      <xdr:row>39</xdr:row>
      <xdr:rowOff>119063</xdr:rowOff>
    </xdr:to>
    <xdr:sp macro="" textlink="">
      <xdr:nvSpPr>
        <xdr:cNvPr id="2" name="Text Box 7">
          <a:extLst>
            <a:ext uri="{FF2B5EF4-FFF2-40B4-BE49-F238E27FC236}">
              <a16:creationId xmlns:a16="http://schemas.microsoft.com/office/drawing/2014/main" id="{A083B1BB-D3FC-459B-9B52-35AC140EE1C3}"/>
            </a:ext>
          </a:extLst>
        </xdr:cNvPr>
        <xdr:cNvSpPr txBox="1">
          <a:spLocks noChangeArrowheads="1"/>
        </xdr:cNvSpPr>
      </xdr:nvSpPr>
      <xdr:spPr bwMode="auto">
        <a:xfrm>
          <a:off x="47625" y="7635874"/>
          <a:ext cx="11221559" cy="569914"/>
        </a:xfrm>
        <a:prstGeom prst="rect">
          <a:avLst/>
        </a:prstGeom>
        <a:noFill/>
        <a:ln w="9525">
          <a:noFill/>
          <a:miter lim="800000"/>
          <a:headEnd/>
          <a:tailEnd/>
        </a:ln>
      </xdr:spPr>
      <xdr:txBody>
        <a:bodyPr vertOverflow="clip" wrap="square" lIns="27432" tIns="22860" rIns="27432" bIns="0" anchor="t" upright="1"/>
        <a:lstStyle/>
        <a:p>
          <a:pPr algn="ctr" rtl="1">
            <a:defRPr sz="1000"/>
          </a:pPr>
          <a:r>
            <a:rPr lang="pt-BR" sz="800" b="0" i="0" strike="noStrike">
              <a:solidFill>
                <a:srgbClr val="000000"/>
              </a:solidFill>
              <a:latin typeface="Arial"/>
              <a:cs typeface="Arial"/>
            </a:rPr>
            <a:t>Secretaria Municipal</a:t>
          </a:r>
          <a:r>
            <a:rPr lang="pt-BR" sz="800" b="0" i="0" strike="noStrike" baseline="0">
              <a:solidFill>
                <a:srgbClr val="000000"/>
              </a:solidFill>
              <a:latin typeface="Arial"/>
              <a:cs typeface="Arial"/>
            </a:rPr>
            <a:t> de Obras</a:t>
          </a:r>
          <a:r>
            <a:rPr lang="pt-BR" sz="800" b="0" i="0" strike="noStrike">
              <a:solidFill>
                <a:srgbClr val="000000"/>
              </a:solidFill>
              <a:latin typeface="Arial"/>
              <a:cs typeface="Arial"/>
            </a:rPr>
            <a:t>- SEMOB- MG</a:t>
          </a:r>
          <a:endParaRPr lang="pt-BR" sz="900" b="0" i="0" strike="noStrike">
            <a:solidFill>
              <a:srgbClr val="000000"/>
            </a:solidFill>
            <a:latin typeface="Arial"/>
            <a:cs typeface="Arial"/>
          </a:endParaRPr>
        </a:p>
        <a:p>
          <a:pPr algn="ctr" rtl="1">
            <a:defRPr sz="1000"/>
          </a:pPr>
          <a:r>
            <a:rPr lang="pt-BR" sz="900" b="0" i="0" strike="noStrike">
              <a:solidFill>
                <a:srgbClr val="000000"/>
              </a:solidFill>
              <a:latin typeface="Arial"/>
              <a:cs typeface="Arial"/>
            </a:rPr>
            <a:t>E-mail: semob@pontenova.mg.gov.br</a:t>
          </a:r>
        </a:p>
        <a:p>
          <a:pPr algn="ctr" rtl="1">
            <a:defRPr sz="1000"/>
          </a:pPr>
          <a:r>
            <a:rPr lang="pt-BR" sz="900" b="0" i="0" strike="noStrike">
              <a:solidFill>
                <a:srgbClr val="000000"/>
              </a:solidFill>
              <a:latin typeface="Arial"/>
              <a:cs typeface="Arial"/>
            </a:rPr>
            <a:t>Fone Geral: (31) </a:t>
          </a:r>
          <a:r>
            <a:rPr lang="pt-BR" sz="900" b="0" i="0" strike="noStrike" baseline="0">
              <a:solidFill>
                <a:srgbClr val="000000"/>
              </a:solidFill>
              <a:latin typeface="Arial"/>
              <a:cs typeface="Arial"/>
            </a:rPr>
            <a:t> 3817-4239</a:t>
          </a:r>
          <a:r>
            <a:rPr lang="pt-BR" sz="900" b="0" i="0" strike="noStrike">
              <a:solidFill>
                <a:srgbClr val="000000"/>
              </a:solidFill>
              <a:latin typeface="Arial"/>
              <a:cs typeface="Arial"/>
            </a:rPr>
            <a:t>-</a:t>
          </a:r>
        </a:p>
        <a:p>
          <a:pPr algn="ctr" rtl="1">
            <a:defRPr sz="1000"/>
          </a:pPr>
          <a:r>
            <a:rPr lang="pt-BR" sz="900" b="0" i="0" strike="noStrike">
              <a:solidFill>
                <a:srgbClr val="000000"/>
              </a:solidFill>
              <a:latin typeface="Arial"/>
              <a:cs typeface="Arial"/>
            </a:rPr>
            <a:t>Endereço</a:t>
          </a:r>
          <a:r>
            <a:rPr lang="pt-BR" sz="900" b="0" i="0" strike="noStrike" baseline="0">
              <a:solidFill>
                <a:srgbClr val="000000"/>
              </a:solidFill>
              <a:latin typeface="Arial"/>
              <a:cs typeface="Arial"/>
            </a:rPr>
            <a:t>: Av. Getúlio Vargas, n</a:t>
          </a:r>
          <a:r>
            <a:rPr lang="pt-BR" sz="900" b="0" i="0" strike="noStrike">
              <a:solidFill>
                <a:srgbClr val="000000"/>
              </a:solidFill>
              <a:latin typeface="Arial"/>
              <a:cs typeface="Arial"/>
            </a:rPr>
            <a:t>º</a:t>
          </a:r>
          <a:r>
            <a:rPr lang="pt-BR" sz="900" b="0" i="0" strike="noStrike" baseline="0">
              <a:solidFill>
                <a:srgbClr val="000000"/>
              </a:solidFill>
              <a:latin typeface="Arial"/>
              <a:cs typeface="Arial"/>
            </a:rPr>
            <a:t> 828</a:t>
          </a:r>
          <a:r>
            <a:rPr lang="pt-BR" sz="900" b="0" i="0" strike="noStrike">
              <a:solidFill>
                <a:srgbClr val="000000"/>
              </a:solidFill>
              <a:latin typeface="Arial"/>
              <a:cs typeface="Arial"/>
            </a:rPr>
            <a:t>- Bairro Triângulo - CEP 35430-144 - Ponte</a:t>
          </a:r>
          <a:r>
            <a:rPr lang="pt-BR" sz="900" b="0" i="0" strike="noStrike" baseline="0">
              <a:solidFill>
                <a:srgbClr val="000000"/>
              </a:solidFill>
              <a:latin typeface="Arial"/>
              <a:cs typeface="Arial"/>
            </a:rPr>
            <a:t> Nova</a:t>
          </a:r>
          <a:r>
            <a:rPr lang="pt-BR" sz="900" b="0" i="0" strike="noStrike">
              <a:solidFill>
                <a:srgbClr val="000000"/>
              </a:solidFill>
              <a:latin typeface="Arial"/>
              <a:cs typeface="Arial"/>
            </a:rPr>
            <a:t> - MG</a:t>
          </a:r>
        </a:p>
      </xdr:txBody>
    </xdr:sp>
    <xdr:clientData/>
  </xdr:twoCellAnchor>
  <xdr:twoCellAnchor>
    <xdr:from>
      <xdr:col>0</xdr:col>
      <xdr:colOff>47625</xdr:colOff>
      <xdr:row>36</xdr:row>
      <xdr:rowOff>63499</xdr:rowOff>
    </xdr:from>
    <xdr:to>
      <xdr:col>10</xdr:col>
      <xdr:colOff>1109</xdr:colOff>
      <xdr:row>39</xdr:row>
      <xdr:rowOff>119063</xdr:rowOff>
    </xdr:to>
    <xdr:sp macro="" textlink="">
      <xdr:nvSpPr>
        <xdr:cNvPr id="3" name="Text Box 7">
          <a:extLst>
            <a:ext uri="{FF2B5EF4-FFF2-40B4-BE49-F238E27FC236}">
              <a16:creationId xmlns:a16="http://schemas.microsoft.com/office/drawing/2014/main" id="{6487B901-0C26-498F-B482-471F28075FC2}"/>
            </a:ext>
          </a:extLst>
        </xdr:cNvPr>
        <xdr:cNvSpPr txBox="1">
          <a:spLocks noChangeArrowheads="1"/>
        </xdr:cNvSpPr>
      </xdr:nvSpPr>
      <xdr:spPr bwMode="auto">
        <a:xfrm>
          <a:off x="47625" y="7635874"/>
          <a:ext cx="11221559" cy="569914"/>
        </a:xfrm>
        <a:prstGeom prst="rect">
          <a:avLst/>
        </a:prstGeom>
        <a:noFill/>
        <a:ln w="9525">
          <a:noFill/>
          <a:miter lim="800000"/>
          <a:headEnd/>
          <a:tailEnd/>
        </a:ln>
      </xdr:spPr>
      <xdr:txBody>
        <a:bodyPr vertOverflow="clip" wrap="square" lIns="27432" tIns="22860" rIns="27432" bIns="0" anchor="t" upright="1"/>
        <a:lstStyle/>
        <a:p>
          <a:pPr algn="ctr" rtl="1">
            <a:defRPr sz="1000"/>
          </a:pPr>
          <a:r>
            <a:rPr lang="pt-BR" sz="800" b="0" i="0" strike="noStrike">
              <a:solidFill>
                <a:srgbClr val="000000"/>
              </a:solidFill>
              <a:latin typeface="Arial"/>
              <a:cs typeface="Arial"/>
            </a:rPr>
            <a:t>Secretaria Municipal</a:t>
          </a:r>
          <a:r>
            <a:rPr lang="pt-BR" sz="800" b="0" i="0" strike="noStrike" baseline="0">
              <a:solidFill>
                <a:srgbClr val="000000"/>
              </a:solidFill>
              <a:latin typeface="Arial"/>
              <a:cs typeface="Arial"/>
            </a:rPr>
            <a:t> de Obras</a:t>
          </a:r>
          <a:r>
            <a:rPr lang="pt-BR" sz="800" b="0" i="0" strike="noStrike">
              <a:solidFill>
                <a:srgbClr val="000000"/>
              </a:solidFill>
              <a:latin typeface="Arial"/>
              <a:cs typeface="Arial"/>
            </a:rPr>
            <a:t>- SEMOB- MG</a:t>
          </a:r>
          <a:endParaRPr lang="pt-BR" sz="900" b="0" i="0" strike="noStrike">
            <a:solidFill>
              <a:srgbClr val="000000"/>
            </a:solidFill>
            <a:latin typeface="Arial"/>
            <a:cs typeface="Arial"/>
          </a:endParaRPr>
        </a:p>
        <a:p>
          <a:pPr algn="ctr" rtl="1">
            <a:defRPr sz="1000"/>
          </a:pPr>
          <a:r>
            <a:rPr lang="pt-BR" sz="900" b="0" i="0" strike="noStrike">
              <a:solidFill>
                <a:srgbClr val="000000"/>
              </a:solidFill>
              <a:latin typeface="Arial"/>
              <a:cs typeface="Arial"/>
            </a:rPr>
            <a:t>E-mail: semob@pontenova.mg.gov.br</a:t>
          </a:r>
        </a:p>
        <a:p>
          <a:pPr algn="ctr" rtl="1">
            <a:defRPr sz="1000"/>
          </a:pPr>
          <a:r>
            <a:rPr lang="pt-BR" sz="900" b="0" i="0" strike="noStrike">
              <a:solidFill>
                <a:srgbClr val="000000"/>
              </a:solidFill>
              <a:latin typeface="Arial"/>
              <a:cs typeface="Arial"/>
            </a:rPr>
            <a:t>Fone Geral: (31) </a:t>
          </a:r>
          <a:r>
            <a:rPr lang="pt-BR" sz="900" b="0" i="0" strike="noStrike" baseline="0">
              <a:solidFill>
                <a:srgbClr val="000000"/>
              </a:solidFill>
              <a:latin typeface="Arial"/>
              <a:cs typeface="Arial"/>
            </a:rPr>
            <a:t> 3817-4239</a:t>
          </a:r>
          <a:r>
            <a:rPr lang="pt-BR" sz="900" b="0" i="0" strike="noStrike">
              <a:solidFill>
                <a:srgbClr val="000000"/>
              </a:solidFill>
              <a:latin typeface="Arial"/>
              <a:cs typeface="Arial"/>
            </a:rPr>
            <a:t>-</a:t>
          </a:r>
        </a:p>
        <a:p>
          <a:pPr algn="ctr" rtl="1">
            <a:defRPr sz="1000"/>
          </a:pPr>
          <a:r>
            <a:rPr lang="pt-BR" sz="900" b="0" i="0" strike="noStrike">
              <a:solidFill>
                <a:srgbClr val="000000"/>
              </a:solidFill>
              <a:latin typeface="Arial"/>
              <a:cs typeface="Arial"/>
            </a:rPr>
            <a:t>Endereço</a:t>
          </a:r>
          <a:r>
            <a:rPr lang="pt-BR" sz="900" b="0" i="0" strike="noStrike" baseline="0">
              <a:solidFill>
                <a:srgbClr val="000000"/>
              </a:solidFill>
              <a:latin typeface="Arial"/>
              <a:cs typeface="Arial"/>
            </a:rPr>
            <a:t>: Av. Getúlio Vargas, n</a:t>
          </a:r>
          <a:r>
            <a:rPr lang="pt-BR" sz="900" b="0" i="0" strike="noStrike">
              <a:solidFill>
                <a:srgbClr val="000000"/>
              </a:solidFill>
              <a:latin typeface="Arial"/>
              <a:cs typeface="Arial"/>
            </a:rPr>
            <a:t>º</a:t>
          </a:r>
          <a:r>
            <a:rPr lang="pt-BR" sz="900" b="0" i="0" strike="noStrike" baseline="0">
              <a:solidFill>
                <a:srgbClr val="000000"/>
              </a:solidFill>
              <a:latin typeface="Arial"/>
              <a:cs typeface="Arial"/>
            </a:rPr>
            <a:t> 828</a:t>
          </a:r>
          <a:r>
            <a:rPr lang="pt-BR" sz="900" b="0" i="0" strike="noStrike">
              <a:solidFill>
                <a:srgbClr val="000000"/>
              </a:solidFill>
              <a:latin typeface="Arial"/>
              <a:cs typeface="Arial"/>
            </a:rPr>
            <a:t>- Bairro Triângulo - CEP 35430-144 - Ponte</a:t>
          </a:r>
          <a:r>
            <a:rPr lang="pt-BR" sz="900" b="0" i="0" strike="noStrike" baseline="0">
              <a:solidFill>
                <a:srgbClr val="000000"/>
              </a:solidFill>
              <a:latin typeface="Arial"/>
              <a:cs typeface="Arial"/>
            </a:rPr>
            <a:t> Nova</a:t>
          </a:r>
          <a:r>
            <a:rPr lang="pt-BR" sz="900" b="0" i="0" strike="noStrike">
              <a:solidFill>
                <a:srgbClr val="000000"/>
              </a:solidFill>
              <a:latin typeface="Arial"/>
              <a:cs typeface="Arial"/>
            </a:rPr>
            <a:t> - MG</a:t>
          </a:r>
        </a:p>
      </xdr:txBody>
    </xdr:sp>
    <xdr:clientData/>
  </xdr:twoCellAnchor>
  <xdr:twoCellAnchor editAs="oneCell">
    <xdr:from>
      <xdr:col>0</xdr:col>
      <xdr:colOff>415924</xdr:colOff>
      <xdr:row>0</xdr:row>
      <xdr:rowOff>38100</xdr:rowOff>
    </xdr:from>
    <xdr:to>
      <xdr:col>1</xdr:col>
      <xdr:colOff>1697834</xdr:colOff>
      <xdr:row>0</xdr:row>
      <xdr:rowOff>565151</xdr:rowOff>
    </xdr:to>
    <xdr:pic>
      <xdr:nvPicPr>
        <xdr:cNvPr id="4" name="Imagem 3">
          <a:extLst>
            <a:ext uri="{FF2B5EF4-FFF2-40B4-BE49-F238E27FC236}">
              <a16:creationId xmlns:a16="http://schemas.microsoft.com/office/drawing/2014/main" id="{133A8845-3EC8-4485-B928-F1F8F97B3E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1741"/>
        <a:stretch>
          <a:fillRect/>
        </a:stretch>
      </xdr:blipFill>
      <xdr:spPr bwMode="auto">
        <a:xfrm>
          <a:off x="415924" y="38100"/>
          <a:ext cx="1824835" cy="527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MPN/Desktop/Danieli%20Oda/Emendas/Rua%20da%20Vila,%20Rasa/Encaminhados%20R2/PLANILHA%20OR&#199;AMENT&#193;RIA%20R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CRONOGRAMA FIS FINANC I (3)"/>
      <sheetName val="Plan1"/>
    </sheetNames>
    <sheetDataSet>
      <sheetData sheetId="0">
        <row r="6">
          <cell r="A6" t="str">
            <v>PREFEITURA: MUNICIPAL DE PONTE NOVA</v>
          </cell>
        </row>
      </sheetData>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88C88-E386-4A9B-8B89-84315DF21993}">
  <sheetPr>
    <tabColor theme="9" tint="-0.249977111117893"/>
  </sheetPr>
  <dimension ref="B1:M38"/>
  <sheetViews>
    <sheetView tabSelected="1" zoomScale="80" zoomScaleNormal="80" zoomScaleSheetLayoutView="100" workbookViewId="0">
      <selection activeCell="D19" sqref="D19"/>
    </sheetView>
  </sheetViews>
  <sheetFormatPr defaultRowHeight="15" x14ac:dyDescent="0.25"/>
  <cols>
    <col min="1" max="1" width="3.7109375" style="297" customWidth="1"/>
    <col min="2" max="2" width="14.140625" style="297" customWidth="1"/>
    <col min="3" max="3" width="61.85546875" style="297" customWidth="1"/>
    <col min="4" max="12" width="9.140625" style="297"/>
    <col min="13" max="13" width="29" style="297" customWidth="1"/>
    <col min="14" max="16384" width="9.140625" style="297"/>
  </cols>
  <sheetData>
    <row r="1" spans="2:5" x14ac:dyDescent="0.25">
      <c r="B1" s="295"/>
      <c r="C1" s="295"/>
      <c r="D1" s="295"/>
      <c r="E1" s="296"/>
    </row>
    <row r="2" spans="2:5" ht="27" customHeight="1" x14ac:dyDescent="0.25">
      <c r="B2" s="295"/>
      <c r="C2" s="295"/>
      <c r="D2" s="295"/>
      <c r="E2" s="296"/>
    </row>
    <row r="3" spans="2:5" ht="37.5" customHeight="1" thickBot="1" x14ac:dyDescent="0.35">
      <c r="B3" s="298" t="s">
        <v>133</v>
      </c>
      <c r="C3" s="298"/>
      <c r="D3" s="298"/>
      <c r="E3" s="299"/>
    </row>
    <row r="4" spans="2:5" x14ac:dyDescent="0.25">
      <c r="B4" s="300" t="s">
        <v>134</v>
      </c>
      <c r="C4" s="301" t="s">
        <v>135</v>
      </c>
      <c r="D4" s="302"/>
      <c r="E4" s="303"/>
    </row>
    <row r="5" spans="2:5" ht="17.25" x14ac:dyDescent="0.25">
      <c r="B5" s="304" t="s">
        <v>136</v>
      </c>
      <c r="C5" s="305" t="s">
        <v>137</v>
      </c>
      <c r="D5" s="306">
        <v>4.8899999999999999E-2</v>
      </c>
      <c r="E5" s="307"/>
    </row>
    <row r="6" spans="2:5" ht="17.25" x14ac:dyDescent="0.25">
      <c r="B6" s="308" t="s">
        <v>138</v>
      </c>
      <c r="C6" s="309" t="s">
        <v>139</v>
      </c>
      <c r="D6" s="310">
        <v>0.01</v>
      </c>
      <c r="E6" s="307"/>
    </row>
    <row r="7" spans="2:5" ht="17.25" x14ac:dyDescent="0.25">
      <c r="B7" s="311" t="s">
        <v>140</v>
      </c>
      <c r="C7" s="312" t="s">
        <v>141</v>
      </c>
      <c r="D7" s="313">
        <v>1.2699999999999999E-2</v>
      </c>
      <c r="E7" s="307"/>
    </row>
    <row r="8" spans="2:5" ht="15.75" thickBot="1" x14ac:dyDescent="0.3">
      <c r="B8" s="314"/>
      <c r="C8" s="315" t="s">
        <v>142</v>
      </c>
      <c r="D8" s="316">
        <f>SUM(D5:D7)</f>
        <v>7.1599999999999997E-2</v>
      </c>
      <c r="E8" s="317"/>
    </row>
    <row r="9" spans="2:5" ht="18" thickBot="1" x14ac:dyDescent="0.3">
      <c r="B9" s="318"/>
      <c r="C9" s="319"/>
      <c r="D9" s="319"/>
      <c r="E9" s="319"/>
    </row>
    <row r="10" spans="2:5" x14ac:dyDescent="0.25">
      <c r="B10" s="320" t="s">
        <v>143</v>
      </c>
      <c r="C10" s="321" t="s">
        <v>144</v>
      </c>
      <c r="D10" s="322"/>
      <c r="E10" s="303"/>
    </row>
    <row r="11" spans="2:5" ht="17.25" x14ac:dyDescent="0.25">
      <c r="B11" s="323" t="s">
        <v>145</v>
      </c>
      <c r="C11" s="324" t="s">
        <v>146</v>
      </c>
      <c r="D11" s="325">
        <v>6.1800000000000001E-2</v>
      </c>
      <c r="E11" s="307"/>
    </row>
    <row r="12" spans="2:5" ht="15.75" thickBot="1" x14ac:dyDescent="0.3">
      <c r="B12" s="326"/>
      <c r="C12" s="327" t="s">
        <v>147</v>
      </c>
      <c r="D12" s="316">
        <v>6.1800000000000001E-2</v>
      </c>
      <c r="E12" s="317"/>
    </row>
    <row r="13" spans="2:5" ht="18" thickBot="1" x14ac:dyDescent="0.3">
      <c r="B13" s="318"/>
      <c r="C13" s="319"/>
      <c r="D13" s="319"/>
      <c r="E13" s="319"/>
    </row>
    <row r="14" spans="2:5" x14ac:dyDescent="0.25">
      <c r="B14" s="320" t="s">
        <v>148</v>
      </c>
      <c r="C14" s="321" t="s">
        <v>149</v>
      </c>
      <c r="D14" s="322"/>
      <c r="E14" s="303"/>
    </row>
    <row r="15" spans="2:5" ht="17.25" x14ac:dyDescent="0.25">
      <c r="B15" s="328" t="s">
        <v>150</v>
      </c>
      <c r="C15" s="305" t="s">
        <v>151</v>
      </c>
      <c r="D15" s="329">
        <v>6.4999999999999997E-3</v>
      </c>
      <c r="E15" s="330"/>
    </row>
    <row r="16" spans="2:5" ht="17.25" x14ac:dyDescent="0.25">
      <c r="B16" s="331" t="s">
        <v>152</v>
      </c>
      <c r="C16" s="309" t="s">
        <v>153</v>
      </c>
      <c r="D16" s="332">
        <v>0.03</v>
      </c>
      <c r="E16" s="330"/>
    </row>
    <row r="17" spans="2:13" ht="17.25" customHeight="1" x14ac:dyDescent="0.25">
      <c r="B17" s="331" t="s">
        <v>154</v>
      </c>
      <c r="C17" s="333" t="s">
        <v>155</v>
      </c>
      <c r="D17" s="332">
        <v>0.03</v>
      </c>
      <c r="E17" s="330"/>
    </row>
    <row r="18" spans="2:13" ht="17.25" customHeight="1" x14ac:dyDescent="0.25">
      <c r="B18" s="334" t="s">
        <v>156</v>
      </c>
      <c r="C18" s="335" t="s">
        <v>157</v>
      </c>
      <c r="D18" s="336">
        <v>4.4999999999999998E-2</v>
      </c>
      <c r="E18" s="330"/>
      <c r="M18" s="337"/>
    </row>
    <row r="19" spans="2:13" ht="15.75" thickBot="1" x14ac:dyDescent="0.3">
      <c r="B19" s="338"/>
      <c r="C19" s="327" t="s">
        <v>158</v>
      </c>
      <c r="D19" s="316">
        <f>D15+D16+D17+D18</f>
        <v>0.1115</v>
      </c>
      <c r="E19" s="317"/>
    </row>
    <row r="20" spans="2:13" ht="15.75" thickBot="1" x14ac:dyDescent="0.3">
      <c r="B20" s="339"/>
      <c r="C20" s="318"/>
      <c r="D20" s="340"/>
      <c r="E20" s="340"/>
      <c r="M20" s="341"/>
    </row>
    <row r="21" spans="2:13" x14ac:dyDescent="0.25">
      <c r="B21" s="320" t="s">
        <v>159</v>
      </c>
      <c r="C21" s="321" t="s">
        <v>160</v>
      </c>
      <c r="D21" s="322"/>
      <c r="E21" s="339"/>
    </row>
    <row r="22" spans="2:13" ht="17.25" x14ac:dyDescent="0.25">
      <c r="B22" s="342" t="s">
        <v>161</v>
      </c>
      <c r="C22" s="343" t="s">
        <v>162</v>
      </c>
      <c r="D22" s="344">
        <v>1.3899999999999999E-2</v>
      </c>
      <c r="E22" s="345"/>
    </row>
    <row r="23" spans="2:13" ht="15.75" thickBot="1" x14ac:dyDescent="0.3">
      <c r="B23" s="326"/>
      <c r="C23" s="327" t="s">
        <v>163</v>
      </c>
      <c r="D23" s="346">
        <f>SUM(D22)</f>
        <v>1.3899999999999999E-2</v>
      </c>
      <c r="E23" s="347"/>
    </row>
    <row r="24" spans="2:13" ht="18" thickBot="1" x14ac:dyDescent="0.3">
      <c r="B24" s="318"/>
      <c r="C24" s="319"/>
      <c r="D24" s="319"/>
      <c r="E24" s="319"/>
    </row>
    <row r="25" spans="2:13" ht="16.5" thickBot="1" x14ac:dyDescent="0.3">
      <c r="B25" s="348" t="s">
        <v>164</v>
      </c>
      <c r="C25" s="349"/>
      <c r="D25" s="350">
        <f>ROUND(((1+(D5+D6+D7))*(1+D23)*(1+D12)/(1-D19))-1,4)</f>
        <v>0.2984</v>
      </c>
      <c r="E25" s="351"/>
    </row>
    <row r="26" spans="2:13" ht="17.25" x14ac:dyDescent="0.25">
      <c r="B26" s="318"/>
      <c r="C26" s="352"/>
      <c r="D26" s="339"/>
      <c r="E26" s="339"/>
    </row>
    <row r="27" spans="2:13" ht="17.25" x14ac:dyDescent="0.25">
      <c r="B27" s="318"/>
      <c r="C27" s="352"/>
      <c r="D27" s="339"/>
      <c r="E27" s="339"/>
    </row>
    <row r="28" spans="2:13" ht="17.25" x14ac:dyDescent="0.25">
      <c r="B28" s="318"/>
      <c r="C28" s="352"/>
      <c r="D28" s="339"/>
      <c r="E28" s="339"/>
    </row>
    <row r="29" spans="2:13" ht="17.25" x14ac:dyDescent="0.25">
      <c r="B29" s="318"/>
      <c r="C29" s="352"/>
      <c r="D29" s="339"/>
      <c r="E29" s="339"/>
    </row>
    <row r="30" spans="2:13" ht="17.25" x14ac:dyDescent="0.25">
      <c r="B30" s="318"/>
      <c r="C30" s="352"/>
      <c r="D30" s="339"/>
      <c r="E30" s="339"/>
    </row>
    <row r="31" spans="2:13" ht="17.25" x14ac:dyDescent="0.25">
      <c r="B31" s="318"/>
      <c r="C31" s="352"/>
      <c r="D31" s="339"/>
      <c r="E31" s="339"/>
    </row>
    <row r="32" spans="2:13" ht="17.25" x14ac:dyDescent="0.25">
      <c r="B32" s="318"/>
      <c r="C32" s="352"/>
      <c r="D32" s="339"/>
      <c r="E32" s="339"/>
    </row>
    <row r="33" spans="2:5" ht="17.25" x14ac:dyDescent="0.25">
      <c r="B33" s="318"/>
      <c r="C33" s="352"/>
      <c r="D33" s="339"/>
      <c r="E33" s="339"/>
    </row>
    <row r="34" spans="2:5" ht="17.25" x14ac:dyDescent="0.25">
      <c r="B34" s="318"/>
      <c r="C34" s="352"/>
      <c r="D34" s="339"/>
      <c r="E34" s="339"/>
    </row>
    <row r="35" spans="2:5" x14ac:dyDescent="0.25">
      <c r="B35" s="353" t="s">
        <v>165</v>
      </c>
      <c r="C35" s="353"/>
      <c r="D35" s="353"/>
      <c r="E35" s="354"/>
    </row>
    <row r="36" spans="2:5" x14ac:dyDescent="0.25">
      <c r="B36" s="355" t="s">
        <v>166</v>
      </c>
      <c r="C36" s="355"/>
      <c r="D36" s="355"/>
      <c r="E36" s="356"/>
    </row>
    <row r="37" spans="2:5" x14ac:dyDescent="0.25">
      <c r="B37" s="355" t="s">
        <v>167</v>
      </c>
      <c r="C37" s="355"/>
      <c r="D37" s="355"/>
      <c r="E37" s="356"/>
    </row>
    <row r="38" spans="2:5" x14ac:dyDescent="0.25">
      <c r="B38" s="357"/>
      <c r="C38" s="358"/>
      <c r="D38" s="359"/>
      <c r="E38" s="359"/>
    </row>
  </sheetData>
  <mergeCells count="6">
    <mergeCell ref="B1:D2"/>
    <mergeCell ref="B3:D3"/>
    <mergeCell ref="B25:C25"/>
    <mergeCell ref="B35:D35"/>
    <mergeCell ref="B36:D36"/>
    <mergeCell ref="B37:D37"/>
  </mergeCells>
  <printOptions horizontalCentered="1"/>
  <pageMargins left="0.51181102362204722" right="0.51181102362204722"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AE5A9-AE4A-42B8-B5E7-AC4F224064C8}">
  <dimension ref="A1:N53"/>
  <sheetViews>
    <sheetView showGridLines="0" showZeros="0" view="pageBreakPreview" topLeftCell="A16" zoomScale="80" zoomScaleNormal="100" zoomScaleSheetLayoutView="80" workbookViewId="0">
      <selection activeCell="B40" sqref="B40:B43"/>
    </sheetView>
  </sheetViews>
  <sheetFormatPr defaultRowHeight="15" x14ac:dyDescent="0.25"/>
  <cols>
    <col min="1" max="1" width="5.140625" style="136" bestFit="1" customWidth="1"/>
    <col min="2" max="2" width="99.5703125" style="102" customWidth="1"/>
    <col min="3" max="3" width="9.140625" style="129" bestFit="1" customWidth="1"/>
    <col min="4" max="4" width="29.42578125" style="137" customWidth="1"/>
    <col min="5" max="5" width="29.42578125" style="138" customWidth="1"/>
    <col min="6" max="6" width="14.140625" style="138" customWidth="1"/>
    <col min="7" max="7" width="13.140625" style="85" bestFit="1" customWidth="1"/>
    <col min="8" max="11" width="9.140625" style="102"/>
    <col min="12" max="12" width="4" style="102" bestFit="1" customWidth="1"/>
    <col min="13" max="13" width="7.7109375" style="102" bestFit="1" customWidth="1"/>
    <col min="14" max="16384" width="9.140625" style="102"/>
  </cols>
  <sheetData>
    <row r="1" spans="1:14" ht="50.25" customHeight="1" x14ac:dyDescent="0.25">
      <c r="A1" s="84"/>
      <c r="B1" s="215"/>
      <c r="C1" s="215"/>
      <c r="D1" s="215"/>
      <c r="E1" s="215"/>
      <c r="F1" s="215"/>
    </row>
    <row r="2" spans="1:14" ht="6.75" customHeight="1" thickBot="1" x14ac:dyDescent="0.35">
      <c r="A2" s="216"/>
      <c r="B2" s="216"/>
      <c r="C2" s="216"/>
      <c r="D2" s="216"/>
      <c r="E2" s="216"/>
      <c r="F2" s="216"/>
    </row>
    <row r="3" spans="1:14" s="85" customFormat="1" ht="20.100000000000001" customHeight="1" thickBot="1" x14ac:dyDescent="0.3">
      <c r="A3" s="217" t="s">
        <v>68</v>
      </c>
      <c r="B3" s="218"/>
      <c r="C3" s="218"/>
      <c r="D3" s="218"/>
      <c r="E3" s="218"/>
      <c r="F3" s="219"/>
      <c r="H3" s="102"/>
      <c r="I3" s="102"/>
      <c r="J3" s="102"/>
      <c r="K3" s="102"/>
      <c r="L3" s="102"/>
      <c r="M3" s="102"/>
      <c r="N3" s="102"/>
    </row>
    <row r="4" spans="1:14" s="1" customFormat="1" ht="13.5" x14ac:dyDescent="0.25">
      <c r="A4" s="234" t="s">
        <v>1</v>
      </c>
      <c r="B4" s="238"/>
      <c r="C4" s="238"/>
      <c r="D4" s="238"/>
      <c r="E4" s="234"/>
      <c r="F4" s="235"/>
      <c r="H4" s="2"/>
      <c r="J4" s="229"/>
      <c r="K4" s="229"/>
      <c r="L4" s="229"/>
    </row>
    <row r="5" spans="1:14" s="1" customFormat="1" ht="13.5" x14ac:dyDescent="0.25">
      <c r="A5" s="239" t="s">
        <v>67</v>
      </c>
      <c r="B5" s="239"/>
      <c r="C5" s="239"/>
      <c r="D5" s="239"/>
      <c r="E5" s="236" t="s">
        <v>132</v>
      </c>
      <c r="F5" s="237"/>
      <c r="H5" s="2"/>
      <c r="J5" s="2"/>
      <c r="K5" s="2"/>
      <c r="L5" s="2"/>
    </row>
    <row r="6" spans="1:14" s="1" customFormat="1" ht="13.5" x14ac:dyDescent="0.25">
      <c r="A6" s="240" t="s">
        <v>2</v>
      </c>
      <c r="B6" s="241"/>
      <c r="C6" s="231" t="s">
        <v>3</v>
      </c>
      <c r="D6" s="232"/>
      <c r="E6" s="232"/>
      <c r="F6" s="233"/>
      <c r="H6" s="2"/>
      <c r="J6" s="2"/>
      <c r="K6" s="2"/>
      <c r="L6" s="2"/>
    </row>
    <row r="7" spans="1:14" s="1" customFormat="1" ht="13.5" x14ac:dyDescent="0.25">
      <c r="A7" s="227" t="s">
        <v>129</v>
      </c>
      <c r="B7" s="228"/>
      <c r="C7" s="139" t="s">
        <v>4</v>
      </c>
      <c r="D7" s="140" t="s">
        <v>5</v>
      </c>
      <c r="E7" s="8" t="s">
        <v>6</v>
      </c>
      <c r="F7" s="9" t="s">
        <v>7</v>
      </c>
      <c r="H7" s="2"/>
      <c r="J7" s="2"/>
      <c r="K7" s="2"/>
      <c r="L7" s="2"/>
    </row>
    <row r="8" spans="1:14" s="1" customFormat="1" ht="12.75" customHeight="1" thickBot="1" x14ac:dyDescent="0.3">
      <c r="A8" s="243" t="s">
        <v>8</v>
      </c>
      <c r="B8" s="244"/>
      <c r="C8" s="245"/>
      <c r="D8" s="246"/>
      <c r="E8" s="10" t="s">
        <v>9</v>
      </c>
      <c r="F8" s="11">
        <f>BDI!D25</f>
        <v>0.2984</v>
      </c>
      <c r="H8" s="2"/>
      <c r="J8" s="2"/>
      <c r="K8" s="2"/>
      <c r="L8" s="2"/>
    </row>
    <row r="9" spans="1:14" s="85" customFormat="1" ht="3.75" customHeight="1" thickBot="1" x14ac:dyDescent="0.3">
      <c r="A9" s="86"/>
      <c r="B9" s="86"/>
      <c r="C9" s="86"/>
      <c r="D9" s="87"/>
      <c r="E9" s="88"/>
      <c r="F9" s="89"/>
      <c r="H9" s="102"/>
      <c r="I9" s="102"/>
      <c r="J9" s="102"/>
      <c r="K9" s="102"/>
      <c r="L9" s="102"/>
      <c r="M9" s="102"/>
      <c r="N9" s="102"/>
    </row>
    <row r="10" spans="1:14" s="85" customFormat="1" ht="3.75" customHeight="1" x14ac:dyDescent="0.25">
      <c r="A10" s="224"/>
      <c r="B10" s="224"/>
      <c r="C10" s="224"/>
      <c r="D10" s="224"/>
      <c r="E10" s="224"/>
      <c r="F10" s="224"/>
      <c r="H10" s="102"/>
      <c r="I10" s="102"/>
      <c r="J10" s="102"/>
      <c r="K10" s="102"/>
      <c r="L10" s="102"/>
      <c r="M10" s="102"/>
      <c r="N10" s="102"/>
    </row>
    <row r="11" spans="1:14" s="85" customFormat="1" ht="13.5" x14ac:dyDescent="0.25">
      <c r="A11" s="91" t="s">
        <v>10</v>
      </c>
      <c r="B11" s="91" t="s">
        <v>12</v>
      </c>
      <c r="C11" s="91" t="s">
        <v>70</v>
      </c>
      <c r="D11" s="92" t="s">
        <v>71</v>
      </c>
      <c r="E11" s="93"/>
      <c r="F11" s="94" t="s">
        <v>17</v>
      </c>
      <c r="H11" s="102"/>
      <c r="I11" s="102"/>
      <c r="J11" s="102"/>
      <c r="K11" s="102"/>
      <c r="L11" s="102"/>
      <c r="M11" s="102"/>
      <c r="N11" s="102"/>
    </row>
    <row r="12" spans="1:14" s="85" customFormat="1" ht="18" customHeight="1" x14ac:dyDescent="0.25">
      <c r="A12" s="95">
        <v>1</v>
      </c>
      <c r="B12" s="225" t="s">
        <v>18</v>
      </c>
      <c r="C12" s="225"/>
      <c r="D12" s="225"/>
      <c r="E12" s="225"/>
      <c r="F12" s="226"/>
      <c r="H12" s="102"/>
      <c r="I12" s="102"/>
      <c r="J12" s="102"/>
      <c r="K12" s="102"/>
      <c r="L12" s="102"/>
      <c r="M12" s="102"/>
      <c r="N12" s="102"/>
    </row>
    <row r="13" spans="1:14" s="85" customFormat="1" ht="54" x14ac:dyDescent="0.25">
      <c r="A13" s="96" t="s">
        <v>19</v>
      </c>
      <c r="B13" s="97" t="s">
        <v>21</v>
      </c>
      <c r="C13" s="98" t="s">
        <v>22</v>
      </c>
      <c r="D13" s="242" t="s">
        <v>72</v>
      </c>
      <c r="E13" s="223"/>
      <c r="F13" s="99">
        <f>1.25*2</f>
        <v>2.5</v>
      </c>
      <c r="H13" s="102"/>
      <c r="I13" s="102"/>
      <c r="J13" s="102"/>
      <c r="K13" s="102"/>
      <c r="L13" s="102"/>
      <c r="M13" s="102"/>
      <c r="N13" s="102"/>
    </row>
    <row r="14" spans="1:14" s="85" customFormat="1" ht="13.5" x14ac:dyDescent="0.25">
      <c r="A14" s="96" t="s">
        <v>24</v>
      </c>
      <c r="B14" s="100" t="s">
        <v>25</v>
      </c>
      <c r="C14" s="101" t="s">
        <v>23</v>
      </c>
      <c r="D14" s="242" t="s">
        <v>73</v>
      </c>
      <c r="E14" s="223"/>
      <c r="F14" s="99">
        <v>1</v>
      </c>
      <c r="H14" s="102"/>
      <c r="I14" s="102"/>
      <c r="J14" s="102"/>
      <c r="K14" s="102"/>
      <c r="L14" s="102"/>
      <c r="M14" s="102"/>
      <c r="N14" s="102"/>
    </row>
    <row r="15" spans="1:14" s="85" customFormat="1" ht="13.5" x14ac:dyDescent="0.25">
      <c r="A15" s="96" t="s">
        <v>26</v>
      </c>
      <c r="B15" s="100" t="s">
        <v>27</v>
      </c>
      <c r="C15" s="101" t="s">
        <v>23</v>
      </c>
      <c r="D15" s="242" t="s">
        <v>73</v>
      </c>
      <c r="E15" s="223"/>
      <c r="F15" s="99">
        <v>1</v>
      </c>
      <c r="H15" s="102"/>
      <c r="I15" s="102"/>
      <c r="J15" s="102"/>
      <c r="K15" s="102"/>
      <c r="L15" s="102"/>
      <c r="M15" s="102"/>
      <c r="N15" s="102"/>
    </row>
    <row r="16" spans="1:14" ht="27" x14ac:dyDescent="0.25">
      <c r="A16" s="96" t="s">
        <v>74</v>
      </c>
      <c r="B16" s="100" t="s">
        <v>28</v>
      </c>
      <c r="C16" s="98" t="s">
        <v>23</v>
      </c>
      <c r="D16" s="242" t="s">
        <v>75</v>
      </c>
      <c r="E16" s="223"/>
      <c r="F16" s="99">
        <f>(2*4)+(2*1)</f>
        <v>10</v>
      </c>
      <c r="G16" s="212" t="s">
        <v>76</v>
      </c>
    </row>
    <row r="17" spans="1:10" ht="18" customHeight="1" x14ac:dyDescent="0.25">
      <c r="A17" s="103"/>
      <c r="B17" s="105"/>
      <c r="C17" s="104"/>
      <c r="D17" s="210"/>
      <c r="E17" s="211"/>
      <c r="F17" s="106"/>
    </row>
    <row r="18" spans="1:10" ht="18" customHeight="1" x14ac:dyDescent="0.25">
      <c r="A18" s="107">
        <v>2</v>
      </c>
      <c r="B18" s="220" t="s">
        <v>30</v>
      </c>
      <c r="C18" s="220"/>
      <c r="D18" s="220"/>
      <c r="E18" s="220"/>
      <c r="F18" s="221"/>
    </row>
    <row r="19" spans="1:10" ht="59.25" customHeight="1" x14ac:dyDescent="0.25">
      <c r="A19" s="96" t="s">
        <v>31</v>
      </c>
      <c r="B19" s="100" t="s">
        <v>32</v>
      </c>
      <c r="C19" s="98" t="s">
        <v>33</v>
      </c>
      <c r="D19" s="222" t="s">
        <v>109</v>
      </c>
      <c r="E19" s="223"/>
      <c r="F19" s="99">
        <f>(16.2*(3*4)/2)+(36.7*(3*2)/2)</f>
        <v>207.3</v>
      </c>
      <c r="J19" s="102">
        <f>(37.69+20.05+36.7)</f>
        <v>94.44</v>
      </c>
    </row>
    <row r="20" spans="1:10" ht="27" x14ac:dyDescent="0.25">
      <c r="A20" s="96" t="s">
        <v>34</v>
      </c>
      <c r="B20" s="109" t="s">
        <v>36</v>
      </c>
      <c r="C20" s="110" t="s">
        <v>37</v>
      </c>
      <c r="D20" s="222" t="s">
        <v>105</v>
      </c>
      <c r="E20" s="223"/>
      <c r="F20" s="108">
        <f>(37.69*(3*4)/2)+(16.2*(3*4)/2)+(36.7*(3*2)/2)</f>
        <v>433.44</v>
      </c>
      <c r="J20" s="102">
        <f>J19/3</f>
        <v>31.48</v>
      </c>
    </row>
    <row r="21" spans="1:10" ht="28.5" customHeight="1" x14ac:dyDescent="0.25">
      <c r="A21" s="96" t="s">
        <v>39</v>
      </c>
      <c r="B21" s="109" t="s">
        <v>38</v>
      </c>
      <c r="C21" s="110" t="s">
        <v>37</v>
      </c>
      <c r="D21" s="222" t="s">
        <v>106</v>
      </c>
      <c r="E21" s="223"/>
      <c r="F21" s="108">
        <f>F20</f>
        <v>433.44</v>
      </c>
    </row>
    <row r="22" spans="1:10" ht="12" customHeight="1" x14ac:dyDescent="0.25">
      <c r="A22" s="103" t="s">
        <v>83</v>
      </c>
      <c r="B22" s="109" t="s">
        <v>40</v>
      </c>
      <c r="C22" s="111" t="s">
        <v>41</v>
      </c>
      <c r="D22" s="242" t="s">
        <v>107</v>
      </c>
      <c r="E22" s="223"/>
      <c r="F22" s="112">
        <f>(37.69+20.05+36.7)</f>
        <v>94.44</v>
      </c>
    </row>
    <row r="23" spans="1:10" ht="18" customHeight="1" x14ac:dyDescent="0.25">
      <c r="A23" s="103"/>
      <c r="B23" s="113"/>
      <c r="C23" s="104"/>
      <c r="D23" s="222"/>
      <c r="E23" s="223"/>
      <c r="F23" s="114"/>
    </row>
    <row r="24" spans="1:10" ht="18" customHeight="1" x14ac:dyDescent="0.25">
      <c r="A24" s="95">
        <v>3</v>
      </c>
      <c r="B24" s="220" t="s">
        <v>43</v>
      </c>
      <c r="C24" s="220"/>
      <c r="D24" s="220"/>
      <c r="E24" s="220"/>
      <c r="F24" s="230"/>
    </row>
    <row r="25" spans="1:10" ht="30.75" customHeight="1" x14ac:dyDescent="0.25">
      <c r="A25" s="96" t="s">
        <v>77</v>
      </c>
      <c r="B25" s="97" t="s">
        <v>45</v>
      </c>
      <c r="C25" s="98" t="s">
        <v>33</v>
      </c>
      <c r="D25" s="222" t="s">
        <v>108</v>
      </c>
      <c r="E25" s="223"/>
      <c r="F25" s="99">
        <f>(32*0.7*3.14*3)+(34.44*0.6*0.3)</f>
        <v>217.20719999999997</v>
      </c>
      <c r="J25" s="102">
        <f>J19*2/3</f>
        <v>62.96</v>
      </c>
    </row>
    <row r="26" spans="1:10" ht="46.5" customHeight="1" x14ac:dyDescent="0.25">
      <c r="A26" s="96" t="s">
        <v>78</v>
      </c>
      <c r="B26" s="109" t="s">
        <v>48</v>
      </c>
      <c r="C26" s="110" t="s">
        <v>49</v>
      </c>
      <c r="D26" s="222" t="s">
        <v>110</v>
      </c>
      <c r="E26" s="223"/>
      <c r="F26" s="99">
        <f>(3*(37.69+20.05+36.7)*(0.2+0.3+0.2))+(32*(4*(0.2+0.3+0.2))+((37.69+20.05+36.7)*4*2))</f>
        <v>1043.444</v>
      </c>
    </row>
    <row r="27" spans="1:10" ht="13.5" x14ac:dyDescent="0.25">
      <c r="A27" s="96" t="s">
        <v>44</v>
      </c>
      <c r="B27" s="97" t="s">
        <v>51</v>
      </c>
      <c r="C27" s="98" t="s">
        <v>52</v>
      </c>
      <c r="D27" s="222" t="s">
        <v>115</v>
      </c>
      <c r="E27" s="223"/>
      <c r="F27" s="99">
        <f>32*27  + 3* (37.69 + 20.05 + 36.7)* 13.64 +32 *66.56 + (37.69+ 20.05 + 36.7) * 49.3</f>
        <v>11514.2968</v>
      </c>
    </row>
    <row r="28" spans="1:10" ht="27" x14ac:dyDescent="0.25">
      <c r="A28" s="96" t="s">
        <v>46</v>
      </c>
      <c r="B28" s="97" t="s">
        <v>53</v>
      </c>
      <c r="C28" s="98" t="s">
        <v>33</v>
      </c>
      <c r="D28" s="222" t="s">
        <v>114</v>
      </c>
      <c r="E28" s="223"/>
      <c r="F28" s="99">
        <f>((3*(37.69+20.05+36.7)*(0.3*0.6))+(32*(0.3*0.6*4))+(32*(0.7*0.7*PI()))+((37.69+20.05+36.7)*4*0.4))</f>
        <v>274.40177280828794</v>
      </c>
    </row>
    <row r="29" spans="1:10" ht="13.5" x14ac:dyDescent="0.25">
      <c r="A29" s="96" t="s">
        <v>50</v>
      </c>
      <c r="B29" s="97" t="s">
        <v>54</v>
      </c>
      <c r="C29" s="98" t="s">
        <v>41</v>
      </c>
      <c r="D29" s="222" t="s">
        <v>111</v>
      </c>
      <c r="E29" s="223"/>
      <c r="F29" s="108">
        <v>64</v>
      </c>
    </row>
    <row r="30" spans="1:10" ht="18" customHeight="1" x14ac:dyDescent="0.25">
      <c r="A30" s="103"/>
      <c r="B30" s="105"/>
      <c r="C30" s="104"/>
      <c r="D30" s="222"/>
      <c r="E30" s="223"/>
      <c r="F30" s="115"/>
    </row>
    <row r="31" spans="1:10" ht="18" customHeight="1" x14ac:dyDescent="0.25">
      <c r="A31" s="107">
        <v>4</v>
      </c>
      <c r="B31" s="220" t="s">
        <v>56</v>
      </c>
      <c r="C31" s="220"/>
      <c r="D31" s="220"/>
      <c r="E31" s="220"/>
      <c r="F31" s="221"/>
    </row>
    <row r="32" spans="1:10" ht="27" customHeight="1" x14ac:dyDescent="0.25">
      <c r="A32" s="96" t="s">
        <v>57</v>
      </c>
      <c r="B32" s="100" t="s">
        <v>58</v>
      </c>
      <c r="C32" s="116" t="s">
        <v>22</v>
      </c>
      <c r="D32" s="222" t="s">
        <v>112</v>
      </c>
      <c r="E32" s="223"/>
      <c r="F32" s="108">
        <f>0.2*36.7</f>
        <v>7.3400000000000007</v>
      </c>
    </row>
    <row r="33" spans="1:14" ht="40.5" x14ac:dyDescent="0.25">
      <c r="A33" s="96" t="s">
        <v>59</v>
      </c>
      <c r="B33" s="109" t="s">
        <v>60</v>
      </c>
      <c r="C33" s="117" t="s">
        <v>41</v>
      </c>
      <c r="D33" s="222" t="s">
        <v>113</v>
      </c>
      <c r="E33" s="223"/>
      <c r="F33" s="108">
        <v>36.700000000000003</v>
      </c>
      <c r="M33" s="118"/>
    </row>
    <row r="34" spans="1:14" ht="13.5" x14ac:dyDescent="0.25">
      <c r="A34" s="96" t="s">
        <v>61</v>
      </c>
      <c r="B34" s="109" t="s">
        <v>62</v>
      </c>
      <c r="C34" s="104" t="s">
        <v>22</v>
      </c>
      <c r="D34" s="222" t="s">
        <v>112</v>
      </c>
      <c r="E34" s="223"/>
      <c r="F34" s="108">
        <f>0.2*36.7</f>
        <v>7.3400000000000007</v>
      </c>
      <c r="L34" s="119"/>
      <c r="M34" s="119"/>
      <c r="N34" s="85"/>
    </row>
    <row r="35" spans="1:14" ht="40.5" x14ac:dyDescent="0.25">
      <c r="A35" s="96" t="s">
        <v>63</v>
      </c>
      <c r="B35" s="109" t="s">
        <v>64</v>
      </c>
      <c r="C35" s="104" t="s">
        <v>41</v>
      </c>
      <c r="D35" s="222" t="s">
        <v>113</v>
      </c>
      <c r="E35" s="223"/>
      <c r="F35" s="108">
        <v>36.700000000000003</v>
      </c>
    </row>
    <row r="36" spans="1:14" ht="18" customHeight="1" x14ac:dyDescent="0.25">
      <c r="A36" s="213"/>
      <c r="B36" s="105"/>
      <c r="C36" s="213"/>
      <c r="D36" s="242"/>
      <c r="E36" s="223"/>
      <c r="F36" s="214"/>
    </row>
    <row r="37" spans="1:14" ht="14.25" customHeight="1" x14ac:dyDescent="0.25">
      <c r="A37" s="90"/>
      <c r="B37" s="90"/>
      <c r="C37" s="90"/>
      <c r="D37" s="120"/>
      <c r="E37" s="121"/>
      <c r="F37" s="122"/>
      <c r="J37" s="123"/>
    </row>
    <row r="38" spans="1:14" ht="11.25" customHeight="1" x14ac:dyDescent="0.25">
      <c r="A38" s="124"/>
      <c r="B38" s="125"/>
      <c r="C38" s="124"/>
      <c r="D38" s="127"/>
      <c r="E38" s="128"/>
      <c r="F38" s="128"/>
    </row>
    <row r="39" spans="1:14" ht="11.25" customHeight="1" x14ac:dyDescent="0.25">
      <c r="A39" s="124"/>
      <c r="B39" s="125"/>
      <c r="C39" s="124"/>
      <c r="D39" s="126"/>
      <c r="E39" s="128"/>
      <c r="F39" s="128"/>
    </row>
    <row r="40" spans="1:14" ht="16.5" x14ac:dyDescent="0.3">
      <c r="A40" s="129"/>
      <c r="B40" s="130" t="s">
        <v>79</v>
      </c>
      <c r="C40" s="131"/>
      <c r="D40" s="132"/>
      <c r="E40" s="132"/>
      <c r="F40" s="132"/>
    </row>
    <row r="41" spans="1:14" ht="16.5" hidden="1" customHeight="1" x14ac:dyDescent="0.3">
      <c r="A41" s="129"/>
      <c r="B41" s="129" t="s">
        <v>80</v>
      </c>
      <c r="C41" s="131"/>
      <c r="D41" s="132"/>
      <c r="E41" s="132"/>
      <c r="F41" s="132"/>
    </row>
    <row r="42" spans="1:14" ht="13.5" x14ac:dyDescent="0.25">
      <c r="A42" s="133"/>
      <c r="B42" s="119" t="s">
        <v>81</v>
      </c>
      <c r="C42" s="133"/>
      <c r="D42" s="133"/>
      <c r="E42" s="133"/>
      <c r="F42" s="133"/>
    </row>
    <row r="43" spans="1:14" ht="13.5" x14ac:dyDescent="0.25">
      <c r="A43" s="133"/>
      <c r="B43" s="119" t="s">
        <v>82</v>
      </c>
      <c r="C43" s="133"/>
      <c r="D43" s="133"/>
      <c r="E43" s="133"/>
      <c r="F43" s="133"/>
    </row>
    <row r="44" spans="1:14" ht="11.25" customHeight="1" x14ac:dyDescent="0.25">
      <c r="A44" s="124"/>
      <c r="B44" s="125"/>
      <c r="C44" s="124"/>
      <c r="D44" s="126"/>
      <c r="E44" s="128"/>
      <c r="F44" s="128"/>
    </row>
    <row r="45" spans="1:14" ht="16.5" x14ac:dyDescent="0.25">
      <c r="A45" s="124"/>
      <c r="B45" s="125"/>
      <c r="C45" s="124"/>
      <c r="D45" s="126"/>
      <c r="E45" s="128"/>
      <c r="F45" s="128"/>
    </row>
    <row r="46" spans="1:14" ht="12" customHeight="1" x14ac:dyDescent="0.3">
      <c r="A46" s="129"/>
      <c r="B46" s="134"/>
      <c r="D46" s="135"/>
      <c r="E46" s="132"/>
      <c r="F46" s="132"/>
    </row>
    <row r="47" spans="1:14" ht="11.25" customHeight="1" x14ac:dyDescent="0.3">
      <c r="A47" s="129"/>
      <c r="B47" s="134"/>
      <c r="D47" s="135"/>
      <c r="E47" s="132"/>
      <c r="F47" s="132"/>
    </row>
    <row r="48" spans="1:14" ht="18" customHeight="1" x14ac:dyDescent="0.3">
      <c r="A48" s="129"/>
      <c r="B48" s="134"/>
      <c r="D48" s="135"/>
      <c r="E48" s="132"/>
      <c r="F48" s="132"/>
    </row>
    <row r="49" spans="1:14" ht="14.1" customHeight="1" x14ac:dyDescent="0.3">
      <c r="A49" s="129"/>
      <c r="B49" s="134"/>
      <c r="D49" s="135"/>
      <c r="E49" s="132"/>
      <c r="F49" s="132"/>
    </row>
    <row r="50" spans="1:14" s="85" customFormat="1" ht="4.5" customHeight="1" x14ac:dyDescent="0.3">
      <c r="A50" s="129"/>
      <c r="B50" s="134"/>
      <c r="C50" s="129"/>
      <c r="D50" s="135"/>
      <c r="E50" s="132"/>
      <c r="F50" s="132"/>
      <c r="H50" s="102"/>
      <c r="I50" s="102"/>
      <c r="J50" s="102"/>
      <c r="K50" s="102"/>
      <c r="L50" s="102"/>
      <c r="M50" s="102"/>
      <c r="N50" s="102"/>
    </row>
    <row r="51" spans="1:14" s="85" customFormat="1" ht="16.5" x14ac:dyDescent="0.3">
      <c r="A51" s="129"/>
      <c r="B51" s="134"/>
      <c r="C51" s="129"/>
      <c r="D51" s="135"/>
      <c r="E51" s="132"/>
      <c r="F51" s="132"/>
      <c r="H51" s="102"/>
      <c r="I51" s="102"/>
      <c r="J51" s="102"/>
      <c r="K51" s="102"/>
      <c r="L51" s="102"/>
      <c r="M51" s="102"/>
      <c r="N51" s="102"/>
    </row>
    <row r="52" spans="1:14" s="85" customFormat="1" ht="16.5" x14ac:dyDescent="0.3">
      <c r="A52" s="129"/>
      <c r="B52" s="134"/>
      <c r="C52" s="129"/>
      <c r="D52" s="135"/>
      <c r="E52" s="132"/>
      <c r="F52" s="132"/>
      <c r="H52" s="102"/>
      <c r="I52" s="102"/>
      <c r="J52" s="102"/>
      <c r="K52" s="102"/>
      <c r="L52" s="102"/>
      <c r="M52" s="102"/>
      <c r="N52" s="102"/>
    </row>
    <row r="53" spans="1:14" s="85" customFormat="1" ht="16.5" x14ac:dyDescent="0.3">
      <c r="A53" s="129"/>
      <c r="B53" s="134"/>
      <c r="C53" s="129"/>
      <c r="D53" s="135"/>
      <c r="E53" s="132"/>
      <c r="F53" s="132"/>
      <c r="H53" s="102"/>
      <c r="I53" s="102"/>
      <c r="J53" s="102"/>
      <c r="K53" s="102"/>
      <c r="L53" s="102"/>
      <c r="M53" s="102"/>
      <c r="N53" s="102"/>
    </row>
  </sheetData>
  <mergeCells count="38">
    <mergeCell ref="D36:E36"/>
    <mergeCell ref="D34:E34"/>
    <mergeCell ref="D35:E35"/>
    <mergeCell ref="A7:B7"/>
    <mergeCell ref="J4:L4"/>
    <mergeCell ref="D30:E30"/>
    <mergeCell ref="B31:F31"/>
    <mergeCell ref="D32:E32"/>
    <mergeCell ref="D28:E28"/>
    <mergeCell ref="D29:E29"/>
    <mergeCell ref="D22:E22"/>
    <mergeCell ref="D23:E23"/>
    <mergeCell ref="B24:F24"/>
    <mergeCell ref="D25:E25"/>
    <mergeCell ref="D26:E26"/>
    <mergeCell ref="D27:E27"/>
    <mergeCell ref="D20:E20"/>
    <mergeCell ref="D21:E21"/>
    <mergeCell ref="A10:F10"/>
    <mergeCell ref="B12:F12"/>
    <mergeCell ref="D33:E33"/>
    <mergeCell ref="D13:E13"/>
    <mergeCell ref="D14:E14"/>
    <mergeCell ref="D15:E15"/>
    <mergeCell ref="D16:E16"/>
    <mergeCell ref="B1:F1"/>
    <mergeCell ref="A2:F2"/>
    <mergeCell ref="A3:F3"/>
    <mergeCell ref="B18:F18"/>
    <mergeCell ref="D19:E19"/>
    <mergeCell ref="C6:F6"/>
    <mergeCell ref="E4:F4"/>
    <mergeCell ref="E5:F5"/>
    <mergeCell ref="A4:D4"/>
    <mergeCell ref="A5:D5"/>
    <mergeCell ref="A6:B6"/>
    <mergeCell ref="A8:B8"/>
    <mergeCell ref="C8:D8"/>
  </mergeCells>
  <conditionalFormatting sqref="C33">
    <cfRule type="expression" dxfId="3" priority="5">
      <formula>#REF!=1</formula>
    </cfRule>
  </conditionalFormatting>
  <conditionalFormatting sqref="C21">
    <cfRule type="expression" dxfId="2" priority="3">
      <formula>#REF!=1</formula>
    </cfRule>
  </conditionalFormatting>
  <conditionalFormatting sqref="C20">
    <cfRule type="expression" dxfId="1" priority="2">
      <formula>#REF!=1</formula>
    </cfRule>
  </conditionalFormatting>
  <conditionalFormatting sqref="C26">
    <cfRule type="expression" dxfId="0" priority="1">
      <formula>#REF!=1</formula>
    </cfRule>
  </conditionalFormatting>
  <printOptions horizontalCentered="1"/>
  <pageMargins left="0" right="0" top="0.70866141732283472" bottom="0.78740157480314965" header="0.31496062992125984" footer="0.27559055118110237"/>
  <pageSetup paperSize="9" scale="79" fitToHeight="0" orientation="landscape" r:id="rId1"/>
  <headerFooter alignWithMargins="0">
    <oddFooter xml:space="preserve">&amp;CAv. Caetano Marinho, 306, Centro | Ponte Nova – MG | CEP 35430-001 | Telefone: (31) 3819-5454
CNPJ: 23.804.149/0001-29 
</oddFooter>
  </headerFooter>
  <rowBreaks count="2" manualBreakCount="2">
    <brk id="27" max="5" man="1"/>
    <brk id="4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6C50-D427-4277-BA01-8BEAFAC3AF0E}">
  <dimension ref="A1:AMK51"/>
  <sheetViews>
    <sheetView showGridLines="0" showZeros="0" view="pageBreakPreview" topLeftCell="A22" zoomScale="90" zoomScaleNormal="100" zoomScalePageLayoutView="90" workbookViewId="0">
      <selection activeCell="E43" sqref="E43"/>
    </sheetView>
  </sheetViews>
  <sheetFormatPr defaultRowHeight="15" x14ac:dyDescent="0.25"/>
  <cols>
    <col min="1" max="1" width="6" style="77" bestFit="1" customWidth="1"/>
    <col min="2" max="2" width="14.5703125" style="1" customWidth="1"/>
    <col min="3" max="3" width="79.140625" style="78" customWidth="1"/>
    <col min="4" max="4" width="7.7109375" style="79" customWidth="1"/>
    <col min="5" max="5" width="10.140625" style="80" customWidth="1"/>
    <col min="6" max="6" width="14.28515625" style="81" customWidth="1"/>
    <col min="7" max="7" width="14.42578125" style="82" customWidth="1"/>
    <col min="8" max="8" width="18.85546875" style="82" customWidth="1"/>
    <col min="9" max="9" width="44.5703125" style="2" customWidth="1"/>
    <col min="10" max="10" width="12.5703125" style="1" customWidth="1"/>
    <col min="11" max="11" width="14.28515625" style="1" customWidth="1"/>
    <col min="12" max="12" width="13.85546875" style="1" customWidth="1"/>
    <col min="13" max="14" width="9.140625" style="1" customWidth="1"/>
    <col min="15" max="15" width="18.42578125" style="1" customWidth="1"/>
    <col min="16" max="16" width="14.28515625" style="1" customWidth="1"/>
    <col min="17" max="1025" width="9.140625" style="1" customWidth="1"/>
  </cols>
  <sheetData>
    <row r="1" spans="1:13" ht="50.25" customHeight="1" x14ac:dyDescent="0.25">
      <c r="A1" s="247"/>
      <c r="B1" s="247"/>
      <c r="C1" s="248"/>
      <c r="D1" s="248"/>
      <c r="E1" s="248"/>
      <c r="F1" s="248"/>
      <c r="G1" s="248"/>
      <c r="H1" s="248"/>
    </row>
    <row r="2" spans="1:13" ht="6.75" customHeight="1" thickBot="1" x14ac:dyDescent="0.35">
      <c r="A2" s="249"/>
      <c r="B2" s="249"/>
      <c r="C2" s="249"/>
      <c r="D2" s="249"/>
      <c r="E2" s="249"/>
      <c r="F2" s="249"/>
      <c r="G2" s="249"/>
      <c r="H2" s="249"/>
    </row>
    <row r="3" spans="1:13" ht="20.100000000000001" customHeight="1" thickBot="1" x14ac:dyDescent="0.3">
      <c r="A3" s="250" t="s">
        <v>0</v>
      </c>
      <c r="B3" s="250"/>
      <c r="C3" s="250"/>
      <c r="D3" s="250"/>
      <c r="E3" s="250"/>
      <c r="F3" s="250"/>
      <c r="G3" s="250"/>
      <c r="H3" s="250"/>
    </row>
    <row r="4" spans="1:13" ht="3.75" customHeight="1" thickBot="1" x14ac:dyDescent="0.3">
      <c r="A4" s="3"/>
      <c r="B4" s="3"/>
      <c r="C4" s="4"/>
      <c r="D4" s="3"/>
      <c r="E4" s="5"/>
      <c r="F4" s="6"/>
      <c r="G4" s="7"/>
      <c r="H4" s="7"/>
    </row>
    <row r="5" spans="1:13" ht="13.5" x14ac:dyDescent="0.25">
      <c r="A5" s="251" t="s">
        <v>1</v>
      </c>
      <c r="B5" s="251"/>
      <c r="C5" s="251"/>
      <c r="D5" s="251"/>
      <c r="E5" s="251"/>
      <c r="F5" s="252"/>
      <c r="G5" s="252"/>
      <c r="H5" s="252"/>
      <c r="K5" s="229"/>
      <c r="L5" s="229"/>
      <c r="M5" s="229"/>
    </row>
    <row r="6" spans="1:13" ht="13.5" x14ac:dyDescent="0.25">
      <c r="A6" s="255" t="s">
        <v>67</v>
      </c>
      <c r="B6" s="255"/>
      <c r="C6" s="255"/>
      <c r="D6" s="255"/>
      <c r="E6" s="255"/>
      <c r="F6" s="256" t="s">
        <v>132</v>
      </c>
      <c r="G6" s="256"/>
      <c r="H6" s="256"/>
      <c r="K6" s="2"/>
      <c r="L6" s="2"/>
      <c r="M6" s="2"/>
    </row>
    <row r="7" spans="1:13" ht="13.5" x14ac:dyDescent="0.25">
      <c r="A7" s="255" t="s">
        <v>2</v>
      </c>
      <c r="B7" s="255"/>
      <c r="C7" s="255"/>
      <c r="D7" s="255"/>
      <c r="E7" s="257" t="s">
        <v>3</v>
      </c>
      <c r="F7" s="257"/>
      <c r="G7" s="257"/>
      <c r="H7" s="257"/>
      <c r="K7" s="2"/>
      <c r="L7" s="2"/>
      <c r="M7" s="2"/>
    </row>
    <row r="8" spans="1:13" ht="14.25" thickBot="1" x14ac:dyDescent="0.3">
      <c r="A8" s="258" t="s">
        <v>129</v>
      </c>
      <c r="B8" s="258"/>
      <c r="C8" s="258"/>
      <c r="D8" s="258"/>
      <c r="E8" s="245" t="s">
        <v>4</v>
      </c>
      <c r="F8" s="259" t="s">
        <v>5</v>
      </c>
      <c r="G8" s="8" t="s">
        <v>6</v>
      </c>
      <c r="H8" s="9" t="s">
        <v>7</v>
      </c>
      <c r="K8" s="2"/>
      <c r="L8" s="2"/>
      <c r="M8" s="2"/>
    </row>
    <row r="9" spans="1:13" ht="12.75" customHeight="1" thickBot="1" x14ac:dyDescent="0.3">
      <c r="A9" s="260" t="s">
        <v>8</v>
      </c>
      <c r="B9" s="260"/>
      <c r="C9" s="260"/>
      <c r="D9" s="260"/>
      <c r="E9" s="245"/>
      <c r="F9" s="259"/>
      <c r="G9" s="10" t="s">
        <v>9</v>
      </c>
      <c r="H9" s="11">
        <f>BDI!D25</f>
        <v>0.2984</v>
      </c>
      <c r="K9" s="2"/>
      <c r="L9" s="2"/>
      <c r="M9" s="2"/>
    </row>
    <row r="10" spans="1:13" ht="3.75" customHeight="1" thickBot="1" x14ac:dyDescent="0.3">
      <c r="A10" s="253"/>
      <c r="B10" s="253"/>
      <c r="C10" s="253"/>
      <c r="D10" s="253"/>
      <c r="E10" s="253"/>
      <c r="F10" s="253"/>
      <c r="G10" s="253"/>
      <c r="H10" s="253"/>
    </row>
    <row r="11" spans="1:13" ht="38.25" x14ac:dyDescent="0.25">
      <c r="A11" s="12" t="s">
        <v>10</v>
      </c>
      <c r="B11" s="13" t="s">
        <v>11</v>
      </c>
      <c r="C11" s="13" t="s">
        <v>12</v>
      </c>
      <c r="D11" s="13" t="s">
        <v>13</v>
      </c>
      <c r="E11" s="14" t="s">
        <v>14</v>
      </c>
      <c r="F11" s="15" t="s">
        <v>15</v>
      </c>
      <c r="G11" s="16" t="s">
        <v>16</v>
      </c>
      <c r="H11" s="17" t="s">
        <v>17</v>
      </c>
    </row>
    <row r="12" spans="1:13" ht="13.5" x14ac:dyDescent="0.25">
      <c r="A12" s="18">
        <v>1</v>
      </c>
      <c r="B12" s="19"/>
      <c r="C12" s="20" t="s">
        <v>18</v>
      </c>
      <c r="D12" s="21"/>
      <c r="E12" s="22"/>
      <c r="F12" s="23"/>
      <c r="G12" s="23">
        <f t="shared" ref="G12:G16" si="0">F12*(1+$H$9)</f>
        <v>0</v>
      </c>
      <c r="H12" s="24">
        <f>E12*G12</f>
        <v>0</v>
      </c>
    </row>
    <row r="13" spans="1:13" s="1" customFormat="1" ht="54" x14ac:dyDescent="0.25">
      <c r="A13" s="25" t="s">
        <v>19</v>
      </c>
      <c r="B13" s="26" t="s">
        <v>20</v>
      </c>
      <c r="C13" s="27" t="s">
        <v>21</v>
      </c>
      <c r="D13" s="28" t="s">
        <v>22</v>
      </c>
      <c r="E13" s="29">
        <f>'Memoria de Calculo'!F13</f>
        <v>2.5</v>
      </c>
      <c r="F13" s="30">
        <v>317.70999999999998</v>
      </c>
      <c r="G13" s="30">
        <f t="shared" si="0"/>
        <v>412.51466399999998</v>
      </c>
      <c r="H13" s="31">
        <f>TRUNC(E13*G13,2)</f>
        <v>1031.28</v>
      </c>
      <c r="I13" s="2"/>
    </row>
    <row r="14" spans="1:13" s="1" customFormat="1" ht="13.5" x14ac:dyDescent="0.25">
      <c r="A14" s="25" t="s">
        <v>24</v>
      </c>
      <c r="B14" s="32" t="s">
        <v>130</v>
      </c>
      <c r="C14" s="33" t="s">
        <v>25</v>
      </c>
      <c r="D14" s="28" t="s">
        <v>23</v>
      </c>
      <c r="E14" s="29">
        <f>'Memoria de Calculo'!F14</f>
        <v>1</v>
      </c>
      <c r="F14" s="30">
        <v>1159.22</v>
      </c>
      <c r="G14" s="30">
        <f t="shared" si="0"/>
        <v>1505.1312480000001</v>
      </c>
      <c r="H14" s="31">
        <f t="shared" ref="H14:H16" si="1">TRUNC(E14*G14,2)</f>
        <v>1505.13</v>
      </c>
      <c r="I14" s="2"/>
    </row>
    <row r="15" spans="1:13" s="1" customFormat="1" ht="13.5" x14ac:dyDescent="0.25">
      <c r="A15" s="25" t="s">
        <v>26</v>
      </c>
      <c r="B15" s="32" t="s">
        <v>118</v>
      </c>
      <c r="C15" s="27" t="s">
        <v>27</v>
      </c>
      <c r="D15" s="28" t="s">
        <v>23</v>
      </c>
      <c r="E15" s="29">
        <f>'Memoria de Calculo'!F15</f>
        <v>1</v>
      </c>
      <c r="F15" s="30">
        <v>375.16</v>
      </c>
      <c r="G15" s="30">
        <f t="shared" si="0"/>
        <v>487.10774400000003</v>
      </c>
      <c r="H15" s="31">
        <f t="shared" si="1"/>
        <v>487.1</v>
      </c>
      <c r="I15" s="2"/>
    </row>
    <row r="16" spans="1:13" s="1" customFormat="1" ht="41.25" customHeight="1" x14ac:dyDescent="0.25">
      <c r="A16" s="25" t="s">
        <v>74</v>
      </c>
      <c r="B16" s="26" t="s">
        <v>117</v>
      </c>
      <c r="C16" s="34" t="s">
        <v>116</v>
      </c>
      <c r="D16" s="35" t="s">
        <v>23</v>
      </c>
      <c r="E16" s="29">
        <f>'Memoria de Calculo'!F16</f>
        <v>10</v>
      </c>
      <c r="F16" s="30">
        <v>543.04999999999995</v>
      </c>
      <c r="G16" s="30">
        <f t="shared" si="0"/>
        <v>705.09611999999993</v>
      </c>
      <c r="H16" s="31">
        <f t="shared" si="1"/>
        <v>7050.96</v>
      </c>
      <c r="I16" s="2"/>
    </row>
    <row r="17" spans="1:11" s="1" customFormat="1" ht="13.5" x14ac:dyDescent="0.25">
      <c r="A17" s="25"/>
      <c r="B17" s="26"/>
      <c r="C17" s="36" t="s">
        <v>29</v>
      </c>
      <c r="D17" s="28"/>
      <c r="E17" s="29"/>
      <c r="F17" s="37"/>
      <c r="G17" s="30"/>
      <c r="H17" s="38">
        <f>SUM(H13:H16)</f>
        <v>10074.469999999999</v>
      </c>
      <c r="I17" s="2"/>
    </row>
    <row r="18" spans="1:11" s="1" customFormat="1" ht="13.5" x14ac:dyDescent="0.25">
      <c r="A18" s="39">
        <v>2</v>
      </c>
      <c r="B18" s="40"/>
      <c r="C18" s="41" t="s">
        <v>30</v>
      </c>
      <c r="D18" s="42"/>
      <c r="E18" s="43"/>
      <c r="F18" s="44"/>
      <c r="G18" s="45"/>
      <c r="H18" s="46"/>
      <c r="I18" s="2"/>
    </row>
    <row r="19" spans="1:11" s="1" customFormat="1" ht="13.5" x14ac:dyDescent="0.25">
      <c r="A19" s="47" t="s">
        <v>31</v>
      </c>
      <c r="B19" s="35" t="s">
        <v>119</v>
      </c>
      <c r="C19" s="48" t="s">
        <v>32</v>
      </c>
      <c r="D19" s="49" t="s">
        <v>33</v>
      </c>
      <c r="E19" s="50">
        <f>'Memoria de Calculo'!F19</f>
        <v>207.3</v>
      </c>
      <c r="F19" s="51">
        <v>7.32</v>
      </c>
      <c r="G19" s="30">
        <f t="shared" ref="G19:G22" si="2">F19*(1+$H$9)</f>
        <v>9.5042880000000007</v>
      </c>
      <c r="H19" s="31">
        <f t="shared" ref="H19:H22" si="3">TRUNC(E19*G19,2)</f>
        <v>1970.23</v>
      </c>
      <c r="I19" s="2"/>
    </row>
    <row r="20" spans="1:11" s="1" customFormat="1" ht="40.5" x14ac:dyDescent="0.25">
      <c r="A20" s="47" t="s">
        <v>34</v>
      </c>
      <c r="B20" s="35" t="s">
        <v>35</v>
      </c>
      <c r="C20" s="48" t="s">
        <v>36</v>
      </c>
      <c r="D20" s="49" t="s">
        <v>37</v>
      </c>
      <c r="E20" s="50">
        <f>'Memoria de Calculo'!F20</f>
        <v>433.44</v>
      </c>
      <c r="F20" s="51">
        <v>12.82</v>
      </c>
      <c r="G20" s="30">
        <f t="shared" si="2"/>
        <v>16.645488</v>
      </c>
      <c r="H20" s="31">
        <f t="shared" si="3"/>
        <v>7214.82</v>
      </c>
      <c r="I20" s="2"/>
    </row>
    <row r="21" spans="1:11" s="1" customFormat="1" ht="13.5" x14ac:dyDescent="0.25">
      <c r="A21" s="47" t="s">
        <v>39</v>
      </c>
      <c r="B21" s="35" t="s">
        <v>131</v>
      </c>
      <c r="C21" s="48" t="s">
        <v>38</v>
      </c>
      <c r="D21" s="49" t="s">
        <v>37</v>
      </c>
      <c r="E21" s="50">
        <f>'Memoria de Calculo'!F21</f>
        <v>433.44</v>
      </c>
      <c r="F21" s="51">
        <v>41.59</v>
      </c>
      <c r="G21" s="30">
        <f t="shared" si="2"/>
        <v>54.000456000000007</v>
      </c>
      <c r="H21" s="31">
        <f t="shared" si="3"/>
        <v>23405.95</v>
      </c>
      <c r="I21" s="2"/>
    </row>
    <row r="22" spans="1:11" s="1" customFormat="1" ht="54" x14ac:dyDescent="0.25">
      <c r="A22" s="47" t="s">
        <v>83</v>
      </c>
      <c r="B22" s="52" t="s">
        <v>120</v>
      </c>
      <c r="C22" s="53" t="s">
        <v>40</v>
      </c>
      <c r="D22" s="49" t="s">
        <v>41</v>
      </c>
      <c r="E22" s="50">
        <f>'Memoria de Calculo'!F22</f>
        <v>94.44</v>
      </c>
      <c r="F22" s="51">
        <v>84.3</v>
      </c>
      <c r="G22" s="30">
        <f t="shared" si="2"/>
        <v>109.45511999999999</v>
      </c>
      <c r="H22" s="31">
        <f t="shared" si="3"/>
        <v>10336.94</v>
      </c>
      <c r="I22" s="2"/>
    </row>
    <row r="23" spans="1:11" s="1" customFormat="1" ht="13.5" x14ac:dyDescent="0.25">
      <c r="A23" s="47"/>
      <c r="B23" s="26"/>
      <c r="C23" s="36" t="s">
        <v>42</v>
      </c>
      <c r="D23" s="54"/>
      <c r="E23" s="50"/>
      <c r="F23" s="51"/>
      <c r="G23" s="30"/>
      <c r="H23" s="38">
        <f>SUM(H19:H22)</f>
        <v>42927.94</v>
      </c>
      <c r="I23" s="2"/>
    </row>
    <row r="24" spans="1:11" s="1" customFormat="1" ht="13.5" x14ac:dyDescent="0.25">
      <c r="A24" s="39">
        <v>3</v>
      </c>
      <c r="B24" s="40"/>
      <c r="C24" s="41" t="s">
        <v>43</v>
      </c>
      <c r="D24" s="42"/>
      <c r="E24" s="43"/>
      <c r="F24" s="44"/>
      <c r="G24" s="45">
        <f>F24*(1+$H$9)</f>
        <v>0</v>
      </c>
      <c r="H24" s="46">
        <f>TRUNC(E24*G24,2)</f>
        <v>0</v>
      </c>
      <c r="I24" s="2"/>
    </row>
    <row r="25" spans="1:11" s="1" customFormat="1" ht="13.5" x14ac:dyDescent="0.25">
      <c r="A25" s="55" t="s">
        <v>77</v>
      </c>
      <c r="B25" s="52" t="s">
        <v>121</v>
      </c>
      <c r="C25" s="56" t="s">
        <v>45</v>
      </c>
      <c r="D25" s="49" t="s">
        <v>33</v>
      </c>
      <c r="E25" s="57">
        <f>'Memoria de Calculo'!F25</f>
        <v>217.20719999999997</v>
      </c>
      <c r="F25" s="58">
        <v>308.08999999999997</v>
      </c>
      <c r="G25" s="59">
        <f>F25*(1+$H$9)</f>
        <v>400.02405599999997</v>
      </c>
      <c r="H25" s="60">
        <f>TRUNC(E25*G25,2)</f>
        <v>86888.1</v>
      </c>
      <c r="I25" s="61"/>
      <c r="J25" s="62"/>
      <c r="K25" s="62"/>
    </row>
    <row r="26" spans="1:11" s="1" customFormat="1" ht="27" x14ac:dyDescent="0.25">
      <c r="A26" s="55" t="s">
        <v>78</v>
      </c>
      <c r="B26" s="32" t="s">
        <v>47</v>
      </c>
      <c r="C26" s="56" t="s">
        <v>127</v>
      </c>
      <c r="D26" s="54" t="s">
        <v>49</v>
      </c>
      <c r="E26" s="57">
        <f>'Memoria de Calculo'!F26</f>
        <v>1043.444</v>
      </c>
      <c r="F26" s="58">
        <v>88.97</v>
      </c>
      <c r="G26" s="59">
        <f t="shared" ref="G26:G29" si="4">F26*(1+$H$9)</f>
        <v>115.518648</v>
      </c>
      <c r="H26" s="60">
        <f t="shared" ref="H26:H29" si="5">TRUNC(E26*G26,2)</f>
        <v>120537.24</v>
      </c>
      <c r="I26" s="61"/>
      <c r="J26" s="62"/>
      <c r="K26" s="62"/>
    </row>
    <row r="27" spans="1:11" s="1" customFormat="1" ht="27" x14ac:dyDescent="0.25">
      <c r="A27" s="55" t="s">
        <v>44</v>
      </c>
      <c r="B27" s="32" t="s">
        <v>123</v>
      </c>
      <c r="C27" s="56" t="s">
        <v>122</v>
      </c>
      <c r="D27" s="54" t="s">
        <v>52</v>
      </c>
      <c r="E27" s="57">
        <f>'Memoria de Calculo'!F27</f>
        <v>11514.2968</v>
      </c>
      <c r="F27" s="58">
        <v>12.82</v>
      </c>
      <c r="G27" s="59">
        <f t="shared" si="4"/>
        <v>16.645488</v>
      </c>
      <c r="H27" s="60">
        <f t="shared" si="5"/>
        <v>191661.08</v>
      </c>
      <c r="I27" s="61"/>
      <c r="J27" s="62"/>
      <c r="K27" s="62"/>
    </row>
    <row r="28" spans="1:11" s="1" customFormat="1" ht="27" x14ac:dyDescent="0.25">
      <c r="A28" s="55" t="s">
        <v>46</v>
      </c>
      <c r="B28" s="26" t="s">
        <v>124</v>
      </c>
      <c r="C28" s="56" t="s">
        <v>53</v>
      </c>
      <c r="D28" s="54" t="s">
        <v>33</v>
      </c>
      <c r="E28" s="57">
        <f>'Memoria de Calculo'!F28</f>
        <v>274.40177280828794</v>
      </c>
      <c r="F28" s="58">
        <v>705.94</v>
      </c>
      <c r="G28" s="59">
        <f t="shared" si="4"/>
        <v>916.5924960000001</v>
      </c>
      <c r="H28" s="60">
        <f t="shared" si="5"/>
        <v>251514.6</v>
      </c>
      <c r="I28" s="61"/>
      <c r="J28" s="62"/>
      <c r="K28" s="62"/>
    </row>
    <row r="29" spans="1:11" s="1" customFormat="1" ht="13.5" x14ac:dyDescent="0.25">
      <c r="A29" s="55" t="s">
        <v>50</v>
      </c>
      <c r="B29" s="26">
        <v>102725</v>
      </c>
      <c r="C29" s="56" t="s">
        <v>54</v>
      </c>
      <c r="D29" s="54" t="s">
        <v>41</v>
      </c>
      <c r="E29" s="57">
        <f>'Memoria de Calculo'!F29</f>
        <v>64</v>
      </c>
      <c r="F29" s="58">
        <v>27.14</v>
      </c>
      <c r="G29" s="59">
        <f t="shared" si="4"/>
        <v>35.238576000000002</v>
      </c>
      <c r="H29" s="60">
        <f t="shared" si="5"/>
        <v>2255.2600000000002</v>
      </c>
      <c r="I29" s="61"/>
      <c r="J29" s="62"/>
      <c r="K29" s="62"/>
    </row>
    <row r="30" spans="1:11" s="1" customFormat="1" ht="13.5" x14ac:dyDescent="0.25">
      <c r="A30" s="25"/>
      <c r="B30" s="26"/>
      <c r="C30" s="36" t="s">
        <v>55</v>
      </c>
      <c r="D30" s="28"/>
      <c r="E30" s="29"/>
      <c r="F30" s="37"/>
      <c r="G30" s="30"/>
      <c r="H30" s="38">
        <f>SUM(H25:H29)</f>
        <v>652856.28</v>
      </c>
      <c r="I30" s="2"/>
    </row>
    <row r="31" spans="1:11" s="1" customFormat="1" ht="13.5" x14ac:dyDescent="0.25">
      <c r="A31" s="39">
        <v>4</v>
      </c>
      <c r="B31" s="19"/>
      <c r="C31" s="63" t="s">
        <v>56</v>
      </c>
      <c r="D31" s="64"/>
      <c r="E31" s="65"/>
      <c r="F31" s="66"/>
      <c r="G31" s="23">
        <f>F31*(1+$H$9)</f>
        <v>0</v>
      </c>
      <c r="H31" s="67">
        <f>TRUNC(E31*G31,2)</f>
        <v>0</v>
      </c>
      <c r="I31" s="2"/>
    </row>
    <row r="32" spans="1:11" s="1" customFormat="1" ht="40.5" x14ac:dyDescent="0.25">
      <c r="A32" s="68" t="s">
        <v>57</v>
      </c>
      <c r="B32" s="69">
        <v>94993</v>
      </c>
      <c r="C32" s="70" t="s">
        <v>58</v>
      </c>
      <c r="D32" s="71" t="s">
        <v>22</v>
      </c>
      <c r="E32" s="72">
        <f>'Memoria de Calculo'!F32</f>
        <v>7.3400000000000007</v>
      </c>
      <c r="F32" s="73">
        <v>84.68</v>
      </c>
      <c r="G32" s="30">
        <f>F32*(1+$H$9)</f>
        <v>109.94851200000001</v>
      </c>
      <c r="H32" s="31">
        <f>TRUNC(E32*G32,2)</f>
        <v>807.02</v>
      </c>
      <c r="I32" s="2"/>
    </row>
    <row r="33" spans="1:10" s="1" customFormat="1" ht="67.5" x14ac:dyDescent="0.25">
      <c r="A33" s="68" t="s">
        <v>59</v>
      </c>
      <c r="B33" s="69" t="s">
        <v>125</v>
      </c>
      <c r="C33" s="70" t="s">
        <v>60</v>
      </c>
      <c r="D33" s="71" t="s">
        <v>41</v>
      </c>
      <c r="E33" s="72">
        <f>'Memoria de Calculo'!F33</f>
        <v>36.700000000000003</v>
      </c>
      <c r="F33" s="73">
        <v>54.63</v>
      </c>
      <c r="G33" s="30">
        <f>F33*(1+$H$9)</f>
        <v>70.931592000000009</v>
      </c>
      <c r="H33" s="31">
        <f>TRUNC(E33*G33,2)</f>
        <v>2603.1799999999998</v>
      </c>
      <c r="I33" s="2"/>
    </row>
    <row r="34" spans="1:10" s="75" customFormat="1" ht="27" x14ac:dyDescent="0.25">
      <c r="A34" s="68" t="s">
        <v>61</v>
      </c>
      <c r="B34" s="69">
        <v>101170</v>
      </c>
      <c r="C34" s="34" t="s">
        <v>128</v>
      </c>
      <c r="D34" s="28" t="s">
        <v>22</v>
      </c>
      <c r="E34" s="72">
        <f>'Memoria de Calculo'!F34</f>
        <v>7.3400000000000007</v>
      </c>
      <c r="F34" s="30">
        <v>44.68</v>
      </c>
      <c r="G34" s="30">
        <f>F34*(1+$H$9)</f>
        <v>58.012512000000001</v>
      </c>
      <c r="H34" s="31">
        <f>TRUNC(E34*G34,2)</f>
        <v>425.81</v>
      </c>
      <c r="I34" s="74"/>
    </row>
    <row r="35" spans="1:10" s="1" customFormat="1" ht="54" x14ac:dyDescent="0.25">
      <c r="A35" s="68" t="s">
        <v>63</v>
      </c>
      <c r="B35" s="26">
        <v>99839</v>
      </c>
      <c r="C35" s="34" t="s">
        <v>64</v>
      </c>
      <c r="D35" s="28" t="s">
        <v>41</v>
      </c>
      <c r="E35" s="72">
        <f>'Memoria de Calculo'!F35</f>
        <v>36.700000000000003</v>
      </c>
      <c r="F35" s="30">
        <v>469.73</v>
      </c>
      <c r="G35" s="30">
        <f>F35*(1+$H$9)</f>
        <v>609.89743199999998</v>
      </c>
      <c r="H35" s="31">
        <f>TRUNC(E35*G35,2)</f>
        <v>22383.23</v>
      </c>
      <c r="I35" s="2"/>
    </row>
    <row r="36" spans="1:10" s="1" customFormat="1" ht="13.5" x14ac:dyDescent="0.25">
      <c r="A36" s="25"/>
      <c r="B36" s="26"/>
      <c r="C36" s="36" t="s">
        <v>65</v>
      </c>
      <c r="D36" s="28"/>
      <c r="E36" s="29"/>
      <c r="F36" s="37"/>
      <c r="G36" s="30"/>
      <c r="H36" s="38">
        <f>SUM(H32:H35)</f>
        <v>26219.239999999998</v>
      </c>
      <c r="I36" s="2"/>
    </row>
    <row r="37" spans="1:10" s="2" customFormat="1" ht="20.25" customHeight="1" thickBot="1" x14ac:dyDescent="0.25">
      <c r="A37" s="254" t="s">
        <v>66</v>
      </c>
      <c r="B37" s="254"/>
      <c r="C37" s="254"/>
      <c r="D37" s="254"/>
      <c r="E37" s="254"/>
      <c r="F37" s="254"/>
      <c r="G37" s="254"/>
      <c r="H37" s="294">
        <f>H17+H23+H30+H36</f>
        <v>732077.93</v>
      </c>
      <c r="I37" s="76"/>
      <c r="J37" s="83"/>
    </row>
    <row r="38" spans="1:10" s="1" customFormat="1" ht="14.25" customHeight="1" x14ac:dyDescent="0.25">
      <c r="A38" s="77"/>
      <c r="C38" s="78"/>
      <c r="D38" s="79"/>
      <c r="E38" s="80"/>
      <c r="F38" s="81"/>
      <c r="G38" s="82"/>
      <c r="H38" s="82"/>
      <c r="I38" s="2"/>
    </row>
    <row r="39" spans="1:10" s="1" customFormat="1" ht="11.25" customHeight="1" x14ac:dyDescent="0.25">
      <c r="A39" s="77"/>
      <c r="C39" s="78"/>
      <c r="D39" s="79"/>
      <c r="E39" s="80"/>
      <c r="F39" s="81"/>
      <c r="G39" s="82"/>
      <c r="H39" s="82"/>
      <c r="I39" s="2"/>
    </row>
    <row r="40" spans="1:10" s="1" customFormat="1" ht="11.25" customHeight="1" x14ac:dyDescent="0.25">
      <c r="A40" s="77"/>
      <c r="C40" s="78"/>
      <c r="D40" s="79"/>
      <c r="E40" s="80"/>
      <c r="F40" s="81"/>
      <c r="G40" s="82"/>
      <c r="H40" s="82"/>
      <c r="I40" s="2"/>
    </row>
    <row r="41" spans="1:10" s="1" customFormat="1" x14ac:dyDescent="0.25">
      <c r="A41" s="77"/>
      <c r="C41" s="130" t="s">
        <v>79</v>
      </c>
      <c r="D41" s="79"/>
      <c r="E41" s="80"/>
      <c r="F41" s="81"/>
      <c r="G41" s="82"/>
      <c r="H41" s="82"/>
      <c r="I41" s="83"/>
    </row>
    <row r="42" spans="1:10" s="1" customFormat="1" hidden="1" x14ac:dyDescent="0.25">
      <c r="A42" s="77"/>
      <c r="C42" s="129" t="s">
        <v>80</v>
      </c>
      <c r="D42" s="79"/>
      <c r="E42" s="80"/>
      <c r="F42" s="81"/>
      <c r="G42" s="82"/>
      <c r="H42" s="82"/>
      <c r="I42" s="2"/>
    </row>
    <row r="43" spans="1:10" x14ac:dyDescent="0.25">
      <c r="C43" s="119" t="s">
        <v>81</v>
      </c>
    </row>
    <row r="44" spans="1:10" x14ac:dyDescent="0.25">
      <c r="C44" s="119" t="s">
        <v>82</v>
      </c>
    </row>
    <row r="45" spans="1:10" s="1" customFormat="1" ht="11.25" customHeight="1" x14ac:dyDescent="0.25">
      <c r="A45" s="77"/>
      <c r="C45" s="78"/>
      <c r="D45" s="79"/>
      <c r="E45" s="80"/>
      <c r="F45" s="81"/>
      <c r="G45" s="82"/>
      <c r="H45" s="82"/>
      <c r="I45" s="2"/>
    </row>
    <row r="47" spans="1:10" s="1" customFormat="1" ht="12" customHeight="1" x14ac:dyDescent="0.25">
      <c r="A47" s="77"/>
      <c r="C47" s="78"/>
      <c r="D47" s="79"/>
      <c r="E47" s="80"/>
      <c r="F47" s="81"/>
      <c r="G47" s="82"/>
      <c r="H47" s="82"/>
      <c r="I47" s="2"/>
    </row>
    <row r="48" spans="1:10" s="1" customFormat="1" ht="11.25" customHeight="1" x14ac:dyDescent="0.25">
      <c r="A48" s="77"/>
      <c r="C48" s="78"/>
      <c r="D48" s="79"/>
      <c r="E48" s="80"/>
      <c r="F48" s="81"/>
      <c r="G48" s="82"/>
      <c r="H48" s="82"/>
      <c r="I48" s="2"/>
    </row>
    <row r="49" spans="1:9" s="1" customFormat="1" ht="18" customHeight="1" x14ac:dyDescent="0.25">
      <c r="A49" s="77"/>
      <c r="C49" s="78"/>
      <c r="D49" s="79"/>
      <c r="E49" s="80"/>
      <c r="F49" s="81"/>
      <c r="G49" s="82"/>
      <c r="H49" s="82"/>
      <c r="I49" s="2"/>
    </row>
    <row r="50" spans="1:9" s="1" customFormat="1" ht="14.1" customHeight="1" x14ac:dyDescent="0.25">
      <c r="A50" s="77"/>
      <c r="C50" s="78"/>
      <c r="D50" s="79"/>
      <c r="E50" s="80"/>
      <c r="F50" s="81"/>
      <c r="G50" s="82"/>
      <c r="H50" s="82"/>
      <c r="I50" s="2"/>
    </row>
    <row r="51" spans="1:9" s="1" customFormat="1" ht="4.5" customHeight="1" x14ac:dyDescent="0.25">
      <c r="A51" s="77"/>
      <c r="C51" s="78"/>
      <c r="D51" s="79"/>
      <c r="E51" s="80"/>
      <c r="F51" s="81"/>
      <c r="G51" s="82"/>
      <c r="H51" s="82"/>
      <c r="I51" s="2"/>
    </row>
  </sheetData>
  <mergeCells count="17">
    <mergeCell ref="A10:H10"/>
    <mergeCell ref="A37:G37"/>
    <mergeCell ref="K5:M5"/>
    <mergeCell ref="A6:E6"/>
    <mergeCell ref="F6:H6"/>
    <mergeCell ref="A7:D7"/>
    <mergeCell ref="E7:H7"/>
    <mergeCell ref="A8:D8"/>
    <mergeCell ref="E8:E9"/>
    <mergeCell ref="F8:F9"/>
    <mergeCell ref="A9:D9"/>
    <mergeCell ref="A1:B1"/>
    <mergeCell ref="C1:H1"/>
    <mergeCell ref="A2:H2"/>
    <mergeCell ref="A3:H3"/>
    <mergeCell ref="A5:E5"/>
    <mergeCell ref="F5:H5"/>
  </mergeCells>
  <phoneticPr fontId="29" type="noConversion"/>
  <printOptions horizontalCentered="1"/>
  <pageMargins left="0" right="0" top="0.31527777777777799" bottom="0.44" header="0.51180555555555496" footer="0.27569444444444402"/>
  <pageSetup paperSize="9" scale="80" firstPageNumber="0" orientation="landscape" r:id="rId1"/>
  <headerFooter>
    <oddFooter>&amp;R&amp;P/&amp;N</oddFooter>
  </headerFooter>
  <rowBreaks count="1" manualBreakCount="1">
    <brk id="4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22C6-5F0D-4299-B0A0-7ECE71029499}">
  <dimension ref="A1:N39"/>
  <sheetViews>
    <sheetView showGridLines="0" showZeros="0" zoomScaleSheetLayoutView="75" workbookViewId="0">
      <selection activeCell="N24" sqref="N24"/>
    </sheetView>
  </sheetViews>
  <sheetFormatPr defaultRowHeight="12.75" x14ac:dyDescent="0.2"/>
  <cols>
    <col min="1" max="1" width="8.140625" style="142" customWidth="1"/>
    <col min="2" max="2" width="39.85546875" style="142" customWidth="1"/>
    <col min="3" max="3" width="14.42578125" style="209" customWidth="1"/>
    <col min="4" max="4" width="16.140625" style="209" bestFit="1" customWidth="1"/>
    <col min="5" max="5" width="16.140625" style="142" bestFit="1" customWidth="1"/>
    <col min="6" max="6" width="14.7109375" style="142" customWidth="1"/>
    <col min="7" max="7" width="14.85546875" style="142" bestFit="1" customWidth="1"/>
    <col min="8" max="8" width="15.85546875" style="142" customWidth="1"/>
    <col min="9" max="9" width="13.85546875" style="142" customWidth="1"/>
    <col min="10" max="10" width="15" style="142" customWidth="1"/>
    <col min="11" max="11" width="11.7109375" style="142" bestFit="1" customWidth="1"/>
    <col min="12" max="12" width="11.140625" style="142" bestFit="1" customWidth="1"/>
    <col min="13" max="13" width="16.140625" style="142" bestFit="1" customWidth="1"/>
    <col min="14" max="14" width="9.28515625" style="142" bestFit="1" customWidth="1"/>
    <col min="15" max="255" width="9.140625" style="142"/>
    <col min="256" max="256" width="8.140625" style="142" customWidth="1"/>
    <col min="257" max="257" width="10.28515625" style="142" bestFit="1" customWidth="1"/>
    <col min="258" max="258" width="39.85546875" style="142" customWidth="1"/>
    <col min="259" max="259" width="14.42578125" style="142" customWidth="1"/>
    <col min="260" max="260" width="15" style="142" customWidth="1"/>
    <col min="261" max="261" width="15" style="142" bestFit="1" customWidth="1"/>
    <col min="262" max="262" width="14.7109375" style="142" customWidth="1"/>
    <col min="263" max="263" width="13.7109375" style="142" customWidth="1"/>
    <col min="264" max="264" width="15.85546875" style="142" customWidth="1"/>
    <col min="265" max="265" width="13.85546875" style="142" customWidth="1"/>
    <col min="266" max="266" width="15" style="142" customWidth="1"/>
    <col min="267" max="268" width="11.140625" style="142" bestFit="1" customWidth="1"/>
    <col min="269" max="511" width="9.140625" style="142"/>
    <col min="512" max="512" width="8.140625" style="142" customWidth="1"/>
    <col min="513" max="513" width="10.28515625" style="142" bestFit="1" customWidth="1"/>
    <col min="514" max="514" width="39.85546875" style="142" customWidth="1"/>
    <col min="515" max="515" width="14.42578125" style="142" customWidth="1"/>
    <col min="516" max="516" width="15" style="142" customWidth="1"/>
    <col min="517" max="517" width="15" style="142" bestFit="1" customWidth="1"/>
    <col min="518" max="518" width="14.7109375" style="142" customWidth="1"/>
    <col min="519" max="519" width="13.7109375" style="142" customWidth="1"/>
    <col min="520" max="520" width="15.85546875" style="142" customWidth="1"/>
    <col min="521" max="521" width="13.85546875" style="142" customWidth="1"/>
    <col min="522" max="522" width="15" style="142" customWidth="1"/>
    <col min="523" max="524" width="11.140625" style="142" bestFit="1" customWidth="1"/>
    <col min="525" max="767" width="9.140625" style="142"/>
    <col min="768" max="768" width="8.140625" style="142" customWidth="1"/>
    <col min="769" max="769" width="10.28515625" style="142" bestFit="1" customWidth="1"/>
    <col min="770" max="770" width="39.85546875" style="142" customWidth="1"/>
    <col min="771" max="771" width="14.42578125" style="142" customWidth="1"/>
    <col min="772" max="772" width="15" style="142" customWidth="1"/>
    <col min="773" max="773" width="15" style="142" bestFit="1" customWidth="1"/>
    <col min="774" max="774" width="14.7109375" style="142" customWidth="1"/>
    <col min="775" max="775" width="13.7109375" style="142" customWidth="1"/>
    <col min="776" max="776" width="15.85546875" style="142" customWidth="1"/>
    <col min="777" max="777" width="13.85546875" style="142" customWidth="1"/>
    <col min="778" max="778" width="15" style="142" customWidth="1"/>
    <col min="779" max="780" width="11.140625" style="142" bestFit="1" customWidth="1"/>
    <col min="781" max="1023" width="9.140625" style="142"/>
    <col min="1024" max="1024" width="8.140625" style="142" customWidth="1"/>
    <col min="1025" max="1025" width="10.28515625" style="142" bestFit="1" customWidth="1"/>
    <col min="1026" max="1026" width="39.85546875" style="142" customWidth="1"/>
    <col min="1027" max="1027" width="14.42578125" style="142" customWidth="1"/>
    <col min="1028" max="1028" width="15" style="142" customWidth="1"/>
    <col min="1029" max="1029" width="15" style="142" bestFit="1" customWidth="1"/>
    <col min="1030" max="1030" width="14.7109375" style="142" customWidth="1"/>
    <col min="1031" max="1031" width="13.7109375" style="142" customWidth="1"/>
    <col min="1032" max="1032" width="15.85546875" style="142" customWidth="1"/>
    <col min="1033" max="1033" width="13.85546875" style="142" customWidth="1"/>
    <col min="1034" max="1034" width="15" style="142" customWidth="1"/>
    <col min="1035" max="1036" width="11.140625" style="142" bestFit="1" customWidth="1"/>
    <col min="1037" max="1279" width="9.140625" style="142"/>
    <col min="1280" max="1280" width="8.140625" style="142" customWidth="1"/>
    <col min="1281" max="1281" width="10.28515625" style="142" bestFit="1" customWidth="1"/>
    <col min="1282" max="1282" width="39.85546875" style="142" customWidth="1"/>
    <col min="1283" max="1283" width="14.42578125" style="142" customWidth="1"/>
    <col min="1284" max="1284" width="15" style="142" customWidth="1"/>
    <col min="1285" max="1285" width="15" style="142" bestFit="1" customWidth="1"/>
    <col min="1286" max="1286" width="14.7109375" style="142" customWidth="1"/>
    <col min="1287" max="1287" width="13.7109375" style="142" customWidth="1"/>
    <col min="1288" max="1288" width="15.85546875" style="142" customWidth="1"/>
    <col min="1289" max="1289" width="13.85546875" style="142" customWidth="1"/>
    <col min="1290" max="1290" width="15" style="142" customWidth="1"/>
    <col min="1291" max="1292" width="11.140625" style="142" bestFit="1" customWidth="1"/>
    <col min="1293" max="1535" width="9.140625" style="142"/>
    <col min="1536" max="1536" width="8.140625" style="142" customWidth="1"/>
    <col min="1537" max="1537" width="10.28515625" style="142" bestFit="1" customWidth="1"/>
    <col min="1538" max="1538" width="39.85546875" style="142" customWidth="1"/>
    <col min="1539" max="1539" width="14.42578125" style="142" customWidth="1"/>
    <col min="1540" max="1540" width="15" style="142" customWidth="1"/>
    <col min="1541" max="1541" width="15" style="142" bestFit="1" customWidth="1"/>
    <col min="1542" max="1542" width="14.7109375" style="142" customWidth="1"/>
    <col min="1543" max="1543" width="13.7109375" style="142" customWidth="1"/>
    <col min="1544" max="1544" width="15.85546875" style="142" customWidth="1"/>
    <col min="1545" max="1545" width="13.85546875" style="142" customWidth="1"/>
    <col min="1546" max="1546" width="15" style="142" customWidth="1"/>
    <col min="1547" max="1548" width="11.140625" style="142" bestFit="1" customWidth="1"/>
    <col min="1549" max="1791" width="9.140625" style="142"/>
    <col min="1792" max="1792" width="8.140625" style="142" customWidth="1"/>
    <col min="1793" max="1793" width="10.28515625" style="142" bestFit="1" customWidth="1"/>
    <col min="1794" max="1794" width="39.85546875" style="142" customWidth="1"/>
    <col min="1795" max="1795" width="14.42578125" style="142" customWidth="1"/>
    <col min="1796" max="1796" width="15" style="142" customWidth="1"/>
    <col min="1797" max="1797" width="15" style="142" bestFit="1" customWidth="1"/>
    <col min="1798" max="1798" width="14.7109375" style="142" customWidth="1"/>
    <col min="1799" max="1799" width="13.7109375" style="142" customWidth="1"/>
    <col min="1800" max="1800" width="15.85546875" style="142" customWidth="1"/>
    <col min="1801" max="1801" width="13.85546875" style="142" customWidth="1"/>
    <col min="1802" max="1802" width="15" style="142" customWidth="1"/>
    <col min="1803" max="1804" width="11.140625" style="142" bestFit="1" customWidth="1"/>
    <col min="1805" max="2047" width="9.140625" style="142"/>
    <col min="2048" max="2048" width="8.140625" style="142" customWidth="1"/>
    <col min="2049" max="2049" width="10.28515625" style="142" bestFit="1" customWidth="1"/>
    <col min="2050" max="2050" width="39.85546875" style="142" customWidth="1"/>
    <col min="2051" max="2051" width="14.42578125" style="142" customWidth="1"/>
    <col min="2052" max="2052" width="15" style="142" customWidth="1"/>
    <col min="2053" max="2053" width="15" style="142" bestFit="1" customWidth="1"/>
    <col min="2054" max="2054" width="14.7109375" style="142" customWidth="1"/>
    <col min="2055" max="2055" width="13.7109375" style="142" customWidth="1"/>
    <col min="2056" max="2056" width="15.85546875" style="142" customWidth="1"/>
    <col min="2057" max="2057" width="13.85546875" style="142" customWidth="1"/>
    <col min="2058" max="2058" width="15" style="142" customWidth="1"/>
    <col min="2059" max="2060" width="11.140625" style="142" bestFit="1" customWidth="1"/>
    <col min="2061" max="2303" width="9.140625" style="142"/>
    <col min="2304" max="2304" width="8.140625" style="142" customWidth="1"/>
    <col min="2305" max="2305" width="10.28515625" style="142" bestFit="1" customWidth="1"/>
    <col min="2306" max="2306" width="39.85546875" style="142" customWidth="1"/>
    <col min="2307" max="2307" width="14.42578125" style="142" customWidth="1"/>
    <col min="2308" max="2308" width="15" style="142" customWidth="1"/>
    <col min="2309" max="2309" width="15" style="142" bestFit="1" customWidth="1"/>
    <col min="2310" max="2310" width="14.7109375" style="142" customWidth="1"/>
    <col min="2311" max="2311" width="13.7109375" style="142" customWidth="1"/>
    <col min="2312" max="2312" width="15.85546875" style="142" customWidth="1"/>
    <col min="2313" max="2313" width="13.85546875" style="142" customWidth="1"/>
    <col min="2314" max="2314" width="15" style="142" customWidth="1"/>
    <col min="2315" max="2316" width="11.140625" style="142" bestFit="1" customWidth="1"/>
    <col min="2317" max="2559" width="9.140625" style="142"/>
    <col min="2560" max="2560" width="8.140625" style="142" customWidth="1"/>
    <col min="2561" max="2561" width="10.28515625" style="142" bestFit="1" customWidth="1"/>
    <col min="2562" max="2562" width="39.85546875" style="142" customWidth="1"/>
    <col min="2563" max="2563" width="14.42578125" style="142" customWidth="1"/>
    <col min="2564" max="2564" width="15" style="142" customWidth="1"/>
    <col min="2565" max="2565" width="15" style="142" bestFit="1" customWidth="1"/>
    <col min="2566" max="2566" width="14.7109375" style="142" customWidth="1"/>
    <col min="2567" max="2567" width="13.7109375" style="142" customWidth="1"/>
    <col min="2568" max="2568" width="15.85546875" style="142" customWidth="1"/>
    <col min="2569" max="2569" width="13.85546875" style="142" customWidth="1"/>
    <col min="2570" max="2570" width="15" style="142" customWidth="1"/>
    <col min="2571" max="2572" width="11.140625" style="142" bestFit="1" customWidth="1"/>
    <col min="2573" max="2815" width="9.140625" style="142"/>
    <col min="2816" max="2816" width="8.140625" style="142" customWidth="1"/>
    <col min="2817" max="2817" width="10.28515625" style="142" bestFit="1" customWidth="1"/>
    <col min="2818" max="2818" width="39.85546875" style="142" customWidth="1"/>
    <col min="2819" max="2819" width="14.42578125" style="142" customWidth="1"/>
    <col min="2820" max="2820" width="15" style="142" customWidth="1"/>
    <col min="2821" max="2821" width="15" style="142" bestFit="1" customWidth="1"/>
    <col min="2822" max="2822" width="14.7109375" style="142" customWidth="1"/>
    <col min="2823" max="2823" width="13.7109375" style="142" customWidth="1"/>
    <col min="2824" max="2824" width="15.85546875" style="142" customWidth="1"/>
    <col min="2825" max="2825" width="13.85546875" style="142" customWidth="1"/>
    <col min="2826" max="2826" width="15" style="142" customWidth="1"/>
    <col min="2827" max="2828" width="11.140625" style="142" bestFit="1" customWidth="1"/>
    <col min="2829" max="3071" width="9.140625" style="142"/>
    <col min="3072" max="3072" width="8.140625" style="142" customWidth="1"/>
    <col min="3073" max="3073" width="10.28515625" style="142" bestFit="1" customWidth="1"/>
    <col min="3074" max="3074" width="39.85546875" style="142" customWidth="1"/>
    <col min="3075" max="3075" width="14.42578125" style="142" customWidth="1"/>
    <col min="3076" max="3076" width="15" style="142" customWidth="1"/>
    <col min="3077" max="3077" width="15" style="142" bestFit="1" customWidth="1"/>
    <col min="3078" max="3078" width="14.7109375" style="142" customWidth="1"/>
    <col min="3079" max="3079" width="13.7109375" style="142" customWidth="1"/>
    <col min="3080" max="3080" width="15.85546875" style="142" customWidth="1"/>
    <col min="3081" max="3081" width="13.85546875" style="142" customWidth="1"/>
    <col min="3082" max="3082" width="15" style="142" customWidth="1"/>
    <col min="3083" max="3084" width="11.140625" style="142" bestFit="1" customWidth="1"/>
    <col min="3085" max="3327" width="9.140625" style="142"/>
    <col min="3328" max="3328" width="8.140625" style="142" customWidth="1"/>
    <col min="3329" max="3329" width="10.28515625" style="142" bestFit="1" customWidth="1"/>
    <col min="3330" max="3330" width="39.85546875" style="142" customWidth="1"/>
    <col min="3331" max="3331" width="14.42578125" style="142" customWidth="1"/>
    <col min="3332" max="3332" width="15" style="142" customWidth="1"/>
    <col min="3333" max="3333" width="15" style="142" bestFit="1" customWidth="1"/>
    <col min="3334" max="3334" width="14.7109375" style="142" customWidth="1"/>
    <col min="3335" max="3335" width="13.7109375" style="142" customWidth="1"/>
    <col min="3336" max="3336" width="15.85546875" style="142" customWidth="1"/>
    <col min="3337" max="3337" width="13.85546875" style="142" customWidth="1"/>
    <col min="3338" max="3338" width="15" style="142" customWidth="1"/>
    <col min="3339" max="3340" width="11.140625" style="142" bestFit="1" customWidth="1"/>
    <col min="3341" max="3583" width="9.140625" style="142"/>
    <col min="3584" max="3584" width="8.140625" style="142" customWidth="1"/>
    <col min="3585" max="3585" width="10.28515625" style="142" bestFit="1" customWidth="1"/>
    <col min="3586" max="3586" width="39.85546875" style="142" customWidth="1"/>
    <col min="3587" max="3587" width="14.42578125" style="142" customWidth="1"/>
    <col min="3588" max="3588" width="15" style="142" customWidth="1"/>
    <col min="3589" max="3589" width="15" style="142" bestFit="1" customWidth="1"/>
    <col min="3590" max="3590" width="14.7109375" style="142" customWidth="1"/>
    <col min="3591" max="3591" width="13.7109375" style="142" customWidth="1"/>
    <col min="3592" max="3592" width="15.85546875" style="142" customWidth="1"/>
    <col min="3593" max="3593" width="13.85546875" style="142" customWidth="1"/>
    <col min="3594" max="3594" width="15" style="142" customWidth="1"/>
    <col min="3595" max="3596" width="11.140625" style="142" bestFit="1" customWidth="1"/>
    <col min="3597" max="3839" width="9.140625" style="142"/>
    <col min="3840" max="3840" width="8.140625" style="142" customWidth="1"/>
    <col min="3841" max="3841" width="10.28515625" style="142" bestFit="1" customWidth="1"/>
    <col min="3842" max="3842" width="39.85546875" style="142" customWidth="1"/>
    <col min="3843" max="3843" width="14.42578125" style="142" customWidth="1"/>
    <col min="3844" max="3844" width="15" style="142" customWidth="1"/>
    <col min="3845" max="3845" width="15" style="142" bestFit="1" customWidth="1"/>
    <col min="3846" max="3846" width="14.7109375" style="142" customWidth="1"/>
    <col min="3847" max="3847" width="13.7109375" style="142" customWidth="1"/>
    <col min="3848" max="3848" width="15.85546875" style="142" customWidth="1"/>
    <col min="3849" max="3849" width="13.85546875" style="142" customWidth="1"/>
    <col min="3850" max="3850" width="15" style="142" customWidth="1"/>
    <col min="3851" max="3852" width="11.140625" style="142" bestFit="1" customWidth="1"/>
    <col min="3853" max="4095" width="9.140625" style="142"/>
    <col min="4096" max="4096" width="8.140625" style="142" customWidth="1"/>
    <col min="4097" max="4097" width="10.28515625" style="142" bestFit="1" customWidth="1"/>
    <col min="4098" max="4098" width="39.85546875" style="142" customWidth="1"/>
    <col min="4099" max="4099" width="14.42578125" style="142" customWidth="1"/>
    <col min="4100" max="4100" width="15" style="142" customWidth="1"/>
    <col min="4101" max="4101" width="15" style="142" bestFit="1" customWidth="1"/>
    <col min="4102" max="4102" width="14.7109375" style="142" customWidth="1"/>
    <col min="4103" max="4103" width="13.7109375" style="142" customWidth="1"/>
    <col min="4104" max="4104" width="15.85546875" style="142" customWidth="1"/>
    <col min="4105" max="4105" width="13.85546875" style="142" customWidth="1"/>
    <col min="4106" max="4106" width="15" style="142" customWidth="1"/>
    <col min="4107" max="4108" width="11.140625" style="142" bestFit="1" customWidth="1"/>
    <col min="4109" max="4351" width="9.140625" style="142"/>
    <col min="4352" max="4352" width="8.140625" style="142" customWidth="1"/>
    <col min="4353" max="4353" width="10.28515625" style="142" bestFit="1" customWidth="1"/>
    <col min="4354" max="4354" width="39.85546875" style="142" customWidth="1"/>
    <col min="4355" max="4355" width="14.42578125" style="142" customWidth="1"/>
    <col min="4356" max="4356" width="15" style="142" customWidth="1"/>
    <col min="4357" max="4357" width="15" style="142" bestFit="1" customWidth="1"/>
    <col min="4358" max="4358" width="14.7109375" style="142" customWidth="1"/>
    <col min="4359" max="4359" width="13.7109375" style="142" customWidth="1"/>
    <col min="4360" max="4360" width="15.85546875" style="142" customWidth="1"/>
    <col min="4361" max="4361" width="13.85546875" style="142" customWidth="1"/>
    <col min="4362" max="4362" width="15" style="142" customWidth="1"/>
    <col min="4363" max="4364" width="11.140625" style="142" bestFit="1" customWidth="1"/>
    <col min="4365" max="4607" width="9.140625" style="142"/>
    <col min="4608" max="4608" width="8.140625" style="142" customWidth="1"/>
    <col min="4609" max="4609" width="10.28515625" style="142" bestFit="1" customWidth="1"/>
    <col min="4610" max="4610" width="39.85546875" style="142" customWidth="1"/>
    <col min="4611" max="4611" width="14.42578125" style="142" customWidth="1"/>
    <col min="4612" max="4612" width="15" style="142" customWidth="1"/>
    <col min="4613" max="4613" width="15" style="142" bestFit="1" customWidth="1"/>
    <col min="4614" max="4614" width="14.7109375" style="142" customWidth="1"/>
    <col min="4615" max="4615" width="13.7109375" style="142" customWidth="1"/>
    <col min="4616" max="4616" width="15.85546875" style="142" customWidth="1"/>
    <col min="4617" max="4617" width="13.85546875" style="142" customWidth="1"/>
    <col min="4618" max="4618" width="15" style="142" customWidth="1"/>
    <col min="4619" max="4620" width="11.140625" style="142" bestFit="1" customWidth="1"/>
    <col min="4621" max="4863" width="9.140625" style="142"/>
    <col min="4864" max="4864" width="8.140625" style="142" customWidth="1"/>
    <col min="4865" max="4865" width="10.28515625" style="142" bestFit="1" customWidth="1"/>
    <col min="4866" max="4866" width="39.85546875" style="142" customWidth="1"/>
    <col min="4867" max="4867" width="14.42578125" style="142" customWidth="1"/>
    <col min="4868" max="4868" width="15" style="142" customWidth="1"/>
    <col min="4869" max="4869" width="15" style="142" bestFit="1" customWidth="1"/>
    <col min="4870" max="4870" width="14.7109375" style="142" customWidth="1"/>
    <col min="4871" max="4871" width="13.7109375" style="142" customWidth="1"/>
    <col min="4872" max="4872" width="15.85546875" style="142" customWidth="1"/>
    <col min="4873" max="4873" width="13.85546875" style="142" customWidth="1"/>
    <col min="4874" max="4874" width="15" style="142" customWidth="1"/>
    <col min="4875" max="4876" width="11.140625" style="142" bestFit="1" customWidth="1"/>
    <col min="4877" max="5119" width="9.140625" style="142"/>
    <col min="5120" max="5120" width="8.140625" style="142" customWidth="1"/>
    <col min="5121" max="5121" width="10.28515625" style="142" bestFit="1" customWidth="1"/>
    <col min="5122" max="5122" width="39.85546875" style="142" customWidth="1"/>
    <col min="5123" max="5123" width="14.42578125" style="142" customWidth="1"/>
    <col min="5124" max="5124" width="15" style="142" customWidth="1"/>
    <col min="5125" max="5125" width="15" style="142" bestFit="1" customWidth="1"/>
    <col min="5126" max="5126" width="14.7109375" style="142" customWidth="1"/>
    <col min="5127" max="5127" width="13.7109375" style="142" customWidth="1"/>
    <col min="5128" max="5128" width="15.85546875" style="142" customWidth="1"/>
    <col min="5129" max="5129" width="13.85546875" style="142" customWidth="1"/>
    <col min="5130" max="5130" width="15" style="142" customWidth="1"/>
    <col min="5131" max="5132" width="11.140625" style="142" bestFit="1" customWidth="1"/>
    <col min="5133" max="5375" width="9.140625" style="142"/>
    <col min="5376" max="5376" width="8.140625" style="142" customWidth="1"/>
    <col min="5377" max="5377" width="10.28515625" style="142" bestFit="1" customWidth="1"/>
    <col min="5378" max="5378" width="39.85546875" style="142" customWidth="1"/>
    <col min="5379" max="5379" width="14.42578125" style="142" customWidth="1"/>
    <col min="5380" max="5380" width="15" style="142" customWidth="1"/>
    <col min="5381" max="5381" width="15" style="142" bestFit="1" customWidth="1"/>
    <col min="5382" max="5382" width="14.7109375" style="142" customWidth="1"/>
    <col min="5383" max="5383" width="13.7109375" style="142" customWidth="1"/>
    <col min="5384" max="5384" width="15.85546875" style="142" customWidth="1"/>
    <col min="5385" max="5385" width="13.85546875" style="142" customWidth="1"/>
    <col min="5386" max="5386" width="15" style="142" customWidth="1"/>
    <col min="5387" max="5388" width="11.140625" style="142" bestFit="1" customWidth="1"/>
    <col min="5389" max="5631" width="9.140625" style="142"/>
    <col min="5632" max="5632" width="8.140625" style="142" customWidth="1"/>
    <col min="5633" max="5633" width="10.28515625" style="142" bestFit="1" customWidth="1"/>
    <col min="5634" max="5634" width="39.85546875" style="142" customWidth="1"/>
    <col min="5635" max="5635" width="14.42578125" style="142" customWidth="1"/>
    <col min="5636" max="5636" width="15" style="142" customWidth="1"/>
    <col min="5637" max="5637" width="15" style="142" bestFit="1" customWidth="1"/>
    <col min="5638" max="5638" width="14.7109375" style="142" customWidth="1"/>
    <col min="5639" max="5639" width="13.7109375" style="142" customWidth="1"/>
    <col min="5640" max="5640" width="15.85546875" style="142" customWidth="1"/>
    <col min="5641" max="5641" width="13.85546875" style="142" customWidth="1"/>
    <col min="5642" max="5642" width="15" style="142" customWidth="1"/>
    <col min="5643" max="5644" width="11.140625" style="142" bestFit="1" customWidth="1"/>
    <col min="5645" max="5887" width="9.140625" style="142"/>
    <col min="5888" max="5888" width="8.140625" style="142" customWidth="1"/>
    <col min="5889" max="5889" width="10.28515625" style="142" bestFit="1" customWidth="1"/>
    <col min="5890" max="5890" width="39.85546875" style="142" customWidth="1"/>
    <col min="5891" max="5891" width="14.42578125" style="142" customWidth="1"/>
    <col min="5892" max="5892" width="15" style="142" customWidth="1"/>
    <col min="5893" max="5893" width="15" style="142" bestFit="1" customWidth="1"/>
    <col min="5894" max="5894" width="14.7109375" style="142" customWidth="1"/>
    <col min="5895" max="5895" width="13.7109375" style="142" customWidth="1"/>
    <col min="5896" max="5896" width="15.85546875" style="142" customWidth="1"/>
    <col min="5897" max="5897" width="13.85546875" style="142" customWidth="1"/>
    <col min="5898" max="5898" width="15" style="142" customWidth="1"/>
    <col min="5899" max="5900" width="11.140625" style="142" bestFit="1" customWidth="1"/>
    <col min="5901" max="6143" width="9.140625" style="142"/>
    <col min="6144" max="6144" width="8.140625" style="142" customWidth="1"/>
    <col min="6145" max="6145" width="10.28515625" style="142" bestFit="1" customWidth="1"/>
    <col min="6146" max="6146" width="39.85546875" style="142" customWidth="1"/>
    <col min="6147" max="6147" width="14.42578125" style="142" customWidth="1"/>
    <col min="6148" max="6148" width="15" style="142" customWidth="1"/>
    <col min="6149" max="6149" width="15" style="142" bestFit="1" customWidth="1"/>
    <col min="6150" max="6150" width="14.7109375" style="142" customWidth="1"/>
    <col min="6151" max="6151" width="13.7109375" style="142" customWidth="1"/>
    <col min="6152" max="6152" width="15.85546875" style="142" customWidth="1"/>
    <col min="6153" max="6153" width="13.85546875" style="142" customWidth="1"/>
    <col min="6154" max="6154" width="15" style="142" customWidth="1"/>
    <col min="6155" max="6156" width="11.140625" style="142" bestFit="1" customWidth="1"/>
    <col min="6157" max="6399" width="9.140625" style="142"/>
    <col min="6400" max="6400" width="8.140625" style="142" customWidth="1"/>
    <col min="6401" max="6401" width="10.28515625" style="142" bestFit="1" customWidth="1"/>
    <col min="6402" max="6402" width="39.85546875" style="142" customWidth="1"/>
    <col min="6403" max="6403" width="14.42578125" style="142" customWidth="1"/>
    <col min="6404" max="6404" width="15" style="142" customWidth="1"/>
    <col min="6405" max="6405" width="15" style="142" bestFit="1" customWidth="1"/>
    <col min="6406" max="6406" width="14.7109375" style="142" customWidth="1"/>
    <col min="6407" max="6407" width="13.7109375" style="142" customWidth="1"/>
    <col min="6408" max="6408" width="15.85546875" style="142" customWidth="1"/>
    <col min="6409" max="6409" width="13.85546875" style="142" customWidth="1"/>
    <col min="6410" max="6410" width="15" style="142" customWidth="1"/>
    <col min="6411" max="6412" width="11.140625" style="142" bestFit="1" customWidth="1"/>
    <col min="6413" max="6655" width="9.140625" style="142"/>
    <col min="6656" max="6656" width="8.140625" style="142" customWidth="1"/>
    <col min="6657" max="6657" width="10.28515625" style="142" bestFit="1" customWidth="1"/>
    <col min="6658" max="6658" width="39.85546875" style="142" customWidth="1"/>
    <col min="6659" max="6659" width="14.42578125" style="142" customWidth="1"/>
    <col min="6660" max="6660" width="15" style="142" customWidth="1"/>
    <col min="6661" max="6661" width="15" style="142" bestFit="1" customWidth="1"/>
    <col min="6662" max="6662" width="14.7109375" style="142" customWidth="1"/>
    <col min="6663" max="6663" width="13.7109375" style="142" customWidth="1"/>
    <col min="6664" max="6664" width="15.85546875" style="142" customWidth="1"/>
    <col min="6665" max="6665" width="13.85546875" style="142" customWidth="1"/>
    <col min="6666" max="6666" width="15" style="142" customWidth="1"/>
    <col min="6667" max="6668" width="11.140625" style="142" bestFit="1" customWidth="1"/>
    <col min="6669" max="6911" width="9.140625" style="142"/>
    <col min="6912" max="6912" width="8.140625" style="142" customWidth="1"/>
    <col min="6913" max="6913" width="10.28515625" style="142" bestFit="1" customWidth="1"/>
    <col min="6914" max="6914" width="39.85546875" style="142" customWidth="1"/>
    <col min="6915" max="6915" width="14.42578125" style="142" customWidth="1"/>
    <col min="6916" max="6916" width="15" style="142" customWidth="1"/>
    <col min="6917" max="6917" width="15" style="142" bestFit="1" customWidth="1"/>
    <col min="6918" max="6918" width="14.7109375" style="142" customWidth="1"/>
    <col min="6919" max="6919" width="13.7109375" style="142" customWidth="1"/>
    <col min="6920" max="6920" width="15.85546875" style="142" customWidth="1"/>
    <col min="6921" max="6921" width="13.85546875" style="142" customWidth="1"/>
    <col min="6922" max="6922" width="15" style="142" customWidth="1"/>
    <col min="6923" max="6924" width="11.140625" style="142" bestFit="1" customWidth="1"/>
    <col min="6925" max="7167" width="9.140625" style="142"/>
    <col min="7168" max="7168" width="8.140625" style="142" customWidth="1"/>
    <col min="7169" max="7169" width="10.28515625" style="142" bestFit="1" customWidth="1"/>
    <col min="7170" max="7170" width="39.85546875" style="142" customWidth="1"/>
    <col min="7171" max="7171" width="14.42578125" style="142" customWidth="1"/>
    <col min="7172" max="7172" width="15" style="142" customWidth="1"/>
    <col min="7173" max="7173" width="15" style="142" bestFit="1" customWidth="1"/>
    <col min="7174" max="7174" width="14.7109375" style="142" customWidth="1"/>
    <col min="7175" max="7175" width="13.7109375" style="142" customWidth="1"/>
    <col min="7176" max="7176" width="15.85546875" style="142" customWidth="1"/>
    <col min="7177" max="7177" width="13.85546875" style="142" customWidth="1"/>
    <col min="7178" max="7178" width="15" style="142" customWidth="1"/>
    <col min="7179" max="7180" width="11.140625" style="142" bestFit="1" customWidth="1"/>
    <col min="7181" max="7423" width="9.140625" style="142"/>
    <col min="7424" max="7424" width="8.140625" style="142" customWidth="1"/>
    <col min="7425" max="7425" width="10.28515625" style="142" bestFit="1" customWidth="1"/>
    <col min="7426" max="7426" width="39.85546875" style="142" customWidth="1"/>
    <col min="7427" max="7427" width="14.42578125" style="142" customWidth="1"/>
    <col min="7428" max="7428" width="15" style="142" customWidth="1"/>
    <col min="7429" max="7429" width="15" style="142" bestFit="1" customWidth="1"/>
    <col min="7430" max="7430" width="14.7109375" style="142" customWidth="1"/>
    <col min="7431" max="7431" width="13.7109375" style="142" customWidth="1"/>
    <col min="7432" max="7432" width="15.85546875" style="142" customWidth="1"/>
    <col min="7433" max="7433" width="13.85546875" style="142" customWidth="1"/>
    <col min="7434" max="7434" width="15" style="142" customWidth="1"/>
    <col min="7435" max="7436" width="11.140625" style="142" bestFit="1" customWidth="1"/>
    <col min="7437" max="7679" width="9.140625" style="142"/>
    <col min="7680" max="7680" width="8.140625" style="142" customWidth="1"/>
    <col min="7681" max="7681" width="10.28515625" style="142" bestFit="1" customWidth="1"/>
    <col min="7682" max="7682" width="39.85546875" style="142" customWidth="1"/>
    <col min="7683" max="7683" width="14.42578125" style="142" customWidth="1"/>
    <col min="7684" max="7684" width="15" style="142" customWidth="1"/>
    <col min="7685" max="7685" width="15" style="142" bestFit="1" customWidth="1"/>
    <col min="7686" max="7686" width="14.7109375" style="142" customWidth="1"/>
    <col min="7687" max="7687" width="13.7109375" style="142" customWidth="1"/>
    <col min="7688" max="7688" width="15.85546875" style="142" customWidth="1"/>
    <col min="7689" max="7689" width="13.85546875" style="142" customWidth="1"/>
    <col min="7690" max="7690" width="15" style="142" customWidth="1"/>
    <col min="7691" max="7692" width="11.140625" style="142" bestFit="1" customWidth="1"/>
    <col min="7693" max="7935" width="9.140625" style="142"/>
    <col min="7936" max="7936" width="8.140625" style="142" customWidth="1"/>
    <col min="7937" max="7937" width="10.28515625" style="142" bestFit="1" customWidth="1"/>
    <col min="7938" max="7938" width="39.85546875" style="142" customWidth="1"/>
    <col min="7939" max="7939" width="14.42578125" style="142" customWidth="1"/>
    <col min="7940" max="7940" width="15" style="142" customWidth="1"/>
    <col min="7941" max="7941" width="15" style="142" bestFit="1" customWidth="1"/>
    <col min="7942" max="7942" width="14.7109375" style="142" customWidth="1"/>
    <col min="7943" max="7943" width="13.7109375" style="142" customWidth="1"/>
    <col min="7944" max="7944" width="15.85546875" style="142" customWidth="1"/>
    <col min="7945" max="7945" width="13.85546875" style="142" customWidth="1"/>
    <col min="7946" max="7946" width="15" style="142" customWidth="1"/>
    <col min="7947" max="7948" width="11.140625" style="142" bestFit="1" customWidth="1"/>
    <col min="7949" max="8191" width="9.140625" style="142"/>
    <col min="8192" max="8192" width="8.140625" style="142" customWidth="1"/>
    <col min="8193" max="8193" width="10.28515625" style="142" bestFit="1" customWidth="1"/>
    <col min="8194" max="8194" width="39.85546875" style="142" customWidth="1"/>
    <col min="8195" max="8195" width="14.42578125" style="142" customWidth="1"/>
    <col min="8196" max="8196" width="15" style="142" customWidth="1"/>
    <col min="8197" max="8197" width="15" style="142" bestFit="1" customWidth="1"/>
    <col min="8198" max="8198" width="14.7109375" style="142" customWidth="1"/>
    <col min="8199" max="8199" width="13.7109375" style="142" customWidth="1"/>
    <col min="8200" max="8200" width="15.85546875" style="142" customWidth="1"/>
    <col min="8201" max="8201" width="13.85546875" style="142" customWidth="1"/>
    <col min="8202" max="8202" width="15" style="142" customWidth="1"/>
    <col min="8203" max="8204" width="11.140625" style="142" bestFit="1" customWidth="1"/>
    <col min="8205" max="8447" width="9.140625" style="142"/>
    <col min="8448" max="8448" width="8.140625" style="142" customWidth="1"/>
    <col min="8449" max="8449" width="10.28515625" style="142" bestFit="1" customWidth="1"/>
    <col min="8450" max="8450" width="39.85546875" style="142" customWidth="1"/>
    <col min="8451" max="8451" width="14.42578125" style="142" customWidth="1"/>
    <col min="8452" max="8452" width="15" style="142" customWidth="1"/>
    <col min="8453" max="8453" width="15" style="142" bestFit="1" customWidth="1"/>
    <col min="8454" max="8454" width="14.7109375" style="142" customWidth="1"/>
    <col min="8455" max="8455" width="13.7109375" style="142" customWidth="1"/>
    <col min="8456" max="8456" width="15.85546875" style="142" customWidth="1"/>
    <col min="8457" max="8457" width="13.85546875" style="142" customWidth="1"/>
    <col min="8458" max="8458" width="15" style="142" customWidth="1"/>
    <col min="8459" max="8460" width="11.140625" style="142" bestFit="1" customWidth="1"/>
    <col min="8461" max="8703" width="9.140625" style="142"/>
    <col min="8704" max="8704" width="8.140625" style="142" customWidth="1"/>
    <col min="8705" max="8705" width="10.28515625" style="142" bestFit="1" customWidth="1"/>
    <col min="8706" max="8706" width="39.85546875" style="142" customWidth="1"/>
    <col min="8707" max="8707" width="14.42578125" style="142" customWidth="1"/>
    <col min="8708" max="8708" width="15" style="142" customWidth="1"/>
    <col min="8709" max="8709" width="15" style="142" bestFit="1" customWidth="1"/>
    <col min="8710" max="8710" width="14.7109375" style="142" customWidth="1"/>
    <col min="8711" max="8711" width="13.7109375" style="142" customWidth="1"/>
    <col min="8712" max="8712" width="15.85546875" style="142" customWidth="1"/>
    <col min="8713" max="8713" width="13.85546875" style="142" customWidth="1"/>
    <col min="8714" max="8714" width="15" style="142" customWidth="1"/>
    <col min="8715" max="8716" width="11.140625" style="142" bestFit="1" customWidth="1"/>
    <col min="8717" max="8959" width="9.140625" style="142"/>
    <col min="8960" max="8960" width="8.140625" style="142" customWidth="1"/>
    <col min="8961" max="8961" width="10.28515625" style="142" bestFit="1" customWidth="1"/>
    <col min="8962" max="8962" width="39.85546875" style="142" customWidth="1"/>
    <col min="8963" max="8963" width="14.42578125" style="142" customWidth="1"/>
    <col min="8964" max="8964" width="15" style="142" customWidth="1"/>
    <col min="8965" max="8965" width="15" style="142" bestFit="1" customWidth="1"/>
    <col min="8966" max="8966" width="14.7109375" style="142" customWidth="1"/>
    <col min="8967" max="8967" width="13.7109375" style="142" customWidth="1"/>
    <col min="8968" max="8968" width="15.85546875" style="142" customWidth="1"/>
    <col min="8969" max="8969" width="13.85546875" style="142" customWidth="1"/>
    <col min="8970" max="8970" width="15" style="142" customWidth="1"/>
    <col min="8971" max="8972" width="11.140625" style="142" bestFit="1" customWidth="1"/>
    <col min="8973" max="9215" width="9.140625" style="142"/>
    <col min="9216" max="9216" width="8.140625" style="142" customWidth="1"/>
    <col min="9217" max="9217" width="10.28515625" style="142" bestFit="1" customWidth="1"/>
    <col min="9218" max="9218" width="39.85546875" style="142" customWidth="1"/>
    <col min="9219" max="9219" width="14.42578125" style="142" customWidth="1"/>
    <col min="9220" max="9220" width="15" style="142" customWidth="1"/>
    <col min="9221" max="9221" width="15" style="142" bestFit="1" customWidth="1"/>
    <col min="9222" max="9222" width="14.7109375" style="142" customWidth="1"/>
    <col min="9223" max="9223" width="13.7109375" style="142" customWidth="1"/>
    <col min="9224" max="9224" width="15.85546875" style="142" customWidth="1"/>
    <col min="9225" max="9225" width="13.85546875" style="142" customWidth="1"/>
    <col min="9226" max="9226" width="15" style="142" customWidth="1"/>
    <col min="9227" max="9228" width="11.140625" style="142" bestFit="1" customWidth="1"/>
    <col min="9229" max="9471" width="9.140625" style="142"/>
    <col min="9472" max="9472" width="8.140625" style="142" customWidth="1"/>
    <col min="9473" max="9473" width="10.28515625" style="142" bestFit="1" customWidth="1"/>
    <col min="9474" max="9474" width="39.85546875" style="142" customWidth="1"/>
    <col min="9475" max="9475" width="14.42578125" style="142" customWidth="1"/>
    <col min="9476" max="9476" width="15" style="142" customWidth="1"/>
    <col min="9477" max="9477" width="15" style="142" bestFit="1" customWidth="1"/>
    <col min="9478" max="9478" width="14.7109375" style="142" customWidth="1"/>
    <col min="9479" max="9479" width="13.7109375" style="142" customWidth="1"/>
    <col min="9480" max="9480" width="15.85546875" style="142" customWidth="1"/>
    <col min="9481" max="9481" width="13.85546875" style="142" customWidth="1"/>
    <col min="9482" max="9482" width="15" style="142" customWidth="1"/>
    <col min="9483" max="9484" width="11.140625" style="142" bestFit="1" customWidth="1"/>
    <col min="9485" max="9727" width="9.140625" style="142"/>
    <col min="9728" max="9728" width="8.140625" style="142" customWidth="1"/>
    <col min="9729" max="9729" width="10.28515625" style="142" bestFit="1" customWidth="1"/>
    <col min="9730" max="9730" width="39.85546875" style="142" customWidth="1"/>
    <col min="9731" max="9731" width="14.42578125" style="142" customWidth="1"/>
    <col min="9732" max="9732" width="15" style="142" customWidth="1"/>
    <col min="9733" max="9733" width="15" style="142" bestFit="1" customWidth="1"/>
    <col min="9734" max="9734" width="14.7109375" style="142" customWidth="1"/>
    <col min="9735" max="9735" width="13.7109375" style="142" customWidth="1"/>
    <col min="9736" max="9736" width="15.85546875" style="142" customWidth="1"/>
    <col min="9737" max="9737" width="13.85546875" style="142" customWidth="1"/>
    <col min="9738" max="9738" width="15" style="142" customWidth="1"/>
    <col min="9739" max="9740" width="11.140625" style="142" bestFit="1" customWidth="1"/>
    <col min="9741" max="9983" width="9.140625" style="142"/>
    <col min="9984" max="9984" width="8.140625" style="142" customWidth="1"/>
    <col min="9985" max="9985" width="10.28515625" style="142" bestFit="1" customWidth="1"/>
    <col min="9986" max="9986" width="39.85546875" style="142" customWidth="1"/>
    <col min="9987" max="9987" width="14.42578125" style="142" customWidth="1"/>
    <col min="9988" max="9988" width="15" style="142" customWidth="1"/>
    <col min="9989" max="9989" width="15" style="142" bestFit="1" customWidth="1"/>
    <col min="9990" max="9990" width="14.7109375" style="142" customWidth="1"/>
    <col min="9991" max="9991" width="13.7109375" style="142" customWidth="1"/>
    <col min="9992" max="9992" width="15.85546875" style="142" customWidth="1"/>
    <col min="9993" max="9993" width="13.85546875" style="142" customWidth="1"/>
    <col min="9994" max="9994" width="15" style="142" customWidth="1"/>
    <col min="9995" max="9996" width="11.140625" style="142" bestFit="1" customWidth="1"/>
    <col min="9997" max="10239" width="9.140625" style="142"/>
    <col min="10240" max="10240" width="8.140625" style="142" customWidth="1"/>
    <col min="10241" max="10241" width="10.28515625" style="142" bestFit="1" customWidth="1"/>
    <col min="10242" max="10242" width="39.85546875" style="142" customWidth="1"/>
    <col min="10243" max="10243" width="14.42578125" style="142" customWidth="1"/>
    <col min="10244" max="10244" width="15" style="142" customWidth="1"/>
    <col min="10245" max="10245" width="15" style="142" bestFit="1" customWidth="1"/>
    <col min="10246" max="10246" width="14.7109375" style="142" customWidth="1"/>
    <col min="10247" max="10247" width="13.7109375" style="142" customWidth="1"/>
    <col min="10248" max="10248" width="15.85546875" style="142" customWidth="1"/>
    <col min="10249" max="10249" width="13.85546875" style="142" customWidth="1"/>
    <col min="10250" max="10250" width="15" style="142" customWidth="1"/>
    <col min="10251" max="10252" width="11.140625" style="142" bestFit="1" customWidth="1"/>
    <col min="10253" max="10495" width="9.140625" style="142"/>
    <col min="10496" max="10496" width="8.140625" style="142" customWidth="1"/>
    <col min="10497" max="10497" width="10.28515625" style="142" bestFit="1" customWidth="1"/>
    <col min="10498" max="10498" width="39.85546875" style="142" customWidth="1"/>
    <col min="10499" max="10499" width="14.42578125" style="142" customWidth="1"/>
    <col min="10500" max="10500" width="15" style="142" customWidth="1"/>
    <col min="10501" max="10501" width="15" style="142" bestFit="1" customWidth="1"/>
    <col min="10502" max="10502" width="14.7109375" style="142" customWidth="1"/>
    <col min="10503" max="10503" width="13.7109375" style="142" customWidth="1"/>
    <col min="10504" max="10504" width="15.85546875" style="142" customWidth="1"/>
    <col min="10505" max="10505" width="13.85546875" style="142" customWidth="1"/>
    <col min="10506" max="10506" width="15" style="142" customWidth="1"/>
    <col min="10507" max="10508" width="11.140625" style="142" bestFit="1" customWidth="1"/>
    <col min="10509" max="10751" width="9.140625" style="142"/>
    <col min="10752" max="10752" width="8.140625" style="142" customWidth="1"/>
    <col min="10753" max="10753" width="10.28515625" style="142" bestFit="1" customWidth="1"/>
    <col min="10754" max="10754" width="39.85546875" style="142" customWidth="1"/>
    <col min="10755" max="10755" width="14.42578125" style="142" customWidth="1"/>
    <col min="10756" max="10756" width="15" style="142" customWidth="1"/>
    <col min="10757" max="10757" width="15" style="142" bestFit="1" customWidth="1"/>
    <col min="10758" max="10758" width="14.7109375" style="142" customWidth="1"/>
    <col min="10759" max="10759" width="13.7109375" style="142" customWidth="1"/>
    <col min="10760" max="10760" width="15.85546875" style="142" customWidth="1"/>
    <col min="10761" max="10761" width="13.85546875" style="142" customWidth="1"/>
    <col min="10762" max="10762" width="15" style="142" customWidth="1"/>
    <col min="10763" max="10764" width="11.140625" style="142" bestFit="1" customWidth="1"/>
    <col min="10765" max="11007" width="9.140625" style="142"/>
    <col min="11008" max="11008" width="8.140625" style="142" customWidth="1"/>
    <col min="11009" max="11009" width="10.28515625" style="142" bestFit="1" customWidth="1"/>
    <col min="11010" max="11010" width="39.85546875" style="142" customWidth="1"/>
    <col min="11011" max="11011" width="14.42578125" style="142" customWidth="1"/>
    <col min="11012" max="11012" width="15" style="142" customWidth="1"/>
    <col min="11013" max="11013" width="15" style="142" bestFit="1" customWidth="1"/>
    <col min="11014" max="11014" width="14.7109375" style="142" customWidth="1"/>
    <col min="11015" max="11015" width="13.7109375" style="142" customWidth="1"/>
    <col min="11016" max="11016" width="15.85546875" style="142" customWidth="1"/>
    <col min="11017" max="11017" width="13.85546875" style="142" customWidth="1"/>
    <col min="11018" max="11018" width="15" style="142" customWidth="1"/>
    <col min="11019" max="11020" width="11.140625" style="142" bestFit="1" customWidth="1"/>
    <col min="11021" max="11263" width="9.140625" style="142"/>
    <col min="11264" max="11264" width="8.140625" style="142" customWidth="1"/>
    <col min="11265" max="11265" width="10.28515625" style="142" bestFit="1" customWidth="1"/>
    <col min="11266" max="11266" width="39.85546875" style="142" customWidth="1"/>
    <col min="11267" max="11267" width="14.42578125" style="142" customWidth="1"/>
    <col min="11268" max="11268" width="15" style="142" customWidth="1"/>
    <col min="11269" max="11269" width="15" style="142" bestFit="1" customWidth="1"/>
    <col min="11270" max="11270" width="14.7109375" style="142" customWidth="1"/>
    <col min="11271" max="11271" width="13.7109375" style="142" customWidth="1"/>
    <col min="11272" max="11272" width="15.85546875" style="142" customWidth="1"/>
    <col min="11273" max="11273" width="13.85546875" style="142" customWidth="1"/>
    <col min="11274" max="11274" width="15" style="142" customWidth="1"/>
    <col min="11275" max="11276" width="11.140625" style="142" bestFit="1" customWidth="1"/>
    <col min="11277" max="11519" width="9.140625" style="142"/>
    <col min="11520" max="11520" width="8.140625" style="142" customWidth="1"/>
    <col min="11521" max="11521" width="10.28515625" style="142" bestFit="1" customWidth="1"/>
    <col min="11522" max="11522" width="39.85546875" style="142" customWidth="1"/>
    <col min="11523" max="11523" width="14.42578125" style="142" customWidth="1"/>
    <col min="11524" max="11524" width="15" style="142" customWidth="1"/>
    <col min="11525" max="11525" width="15" style="142" bestFit="1" customWidth="1"/>
    <col min="11526" max="11526" width="14.7109375" style="142" customWidth="1"/>
    <col min="11527" max="11527" width="13.7109375" style="142" customWidth="1"/>
    <col min="11528" max="11528" width="15.85546875" style="142" customWidth="1"/>
    <col min="11529" max="11529" width="13.85546875" style="142" customWidth="1"/>
    <col min="11530" max="11530" width="15" style="142" customWidth="1"/>
    <col min="11531" max="11532" width="11.140625" style="142" bestFit="1" customWidth="1"/>
    <col min="11533" max="11775" width="9.140625" style="142"/>
    <col min="11776" max="11776" width="8.140625" style="142" customWidth="1"/>
    <col min="11777" max="11777" width="10.28515625" style="142" bestFit="1" customWidth="1"/>
    <col min="11778" max="11778" width="39.85546875" style="142" customWidth="1"/>
    <col min="11779" max="11779" width="14.42578125" style="142" customWidth="1"/>
    <col min="11780" max="11780" width="15" style="142" customWidth="1"/>
    <col min="11781" max="11781" width="15" style="142" bestFit="1" customWidth="1"/>
    <col min="11782" max="11782" width="14.7109375" style="142" customWidth="1"/>
    <col min="11783" max="11783" width="13.7109375" style="142" customWidth="1"/>
    <col min="11784" max="11784" width="15.85546875" style="142" customWidth="1"/>
    <col min="11785" max="11785" width="13.85546875" style="142" customWidth="1"/>
    <col min="11786" max="11786" width="15" style="142" customWidth="1"/>
    <col min="11787" max="11788" width="11.140625" style="142" bestFit="1" customWidth="1"/>
    <col min="11789" max="12031" width="9.140625" style="142"/>
    <col min="12032" max="12032" width="8.140625" style="142" customWidth="1"/>
    <col min="12033" max="12033" width="10.28515625" style="142" bestFit="1" customWidth="1"/>
    <col min="12034" max="12034" width="39.85546875" style="142" customWidth="1"/>
    <col min="12035" max="12035" width="14.42578125" style="142" customWidth="1"/>
    <col min="12036" max="12036" width="15" style="142" customWidth="1"/>
    <col min="12037" max="12037" width="15" style="142" bestFit="1" customWidth="1"/>
    <col min="12038" max="12038" width="14.7109375" style="142" customWidth="1"/>
    <col min="12039" max="12039" width="13.7109375" style="142" customWidth="1"/>
    <col min="12040" max="12040" width="15.85546875" style="142" customWidth="1"/>
    <col min="12041" max="12041" width="13.85546875" style="142" customWidth="1"/>
    <col min="12042" max="12042" width="15" style="142" customWidth="1"/>
    <col min="12043" max="12044" width="11.140625" style="142" bestFit="1" customWidth="1"/>
    <col min="12045" max="12287" width="9.140625" style="142"/>
    <col min="12288" max="12288" width="8.140625" style="142" customWidth="1"/>
    <col min="12289" max="12289" width="10.28515625" style="142" bestFit="1" customWidth="1"/>
    <col min="12290" max="12290" width="39.85546875" style="142" customWidth="1"/>
    <col min="12291" max="12291" width="14.42578125" style="142" customWidth="1"/>
    <col min="12292" max="12292" width="15" style="142" customWidth="1"/>
    <col min="12293" max="12293" width="15" style="142" bestFit="1" customWidth="1"/>
    <col min="12294" max="12294" width="14.7109375" style="142" customWidth="1"/>
    <col min="12295" max="12295" width="13.7109375" style="142" customWidth="1"/>
    <col min="12296" max="12296" width="15.85546875" style="142" customWidth="1"/>
    <col min="12297" max="12297" width="13.85546875" style="142" customWidth="1"/>
    <col min="12298" max="12298" width="15" style="142" customWidth="1"/>
    <col min="12299" max="12300" width="11.140625" style="142" bestFit="1" customWidth="1"/>
    <col min="12301" max="12543" width="9.140625" style="142"/>
    <col min="12544" max="12544" width="8.140625" style="142" customWidth="1"/>
    <col min="12545" max="12545" width="10.28515625" style="142" bestFit="1" customWidth="1"/>
    <col min="12546" max="12546" width="39.85546875" style="142" customWidth="1"/>
    <col min="12547" max="12547" width="14.42578125" style="142" customWidth="1"/>
    <col min="12548" max="12548" width="15" style="142" customWidth="1"/>
    <col min="12549" max="12549" width="15" style="142" bestFit="1" customWidth="1"/>
    <col min="12550" max="12550" width="14.7109375" style="142" customWidth="1"/>
    <col min="12551" max="12551" width="13.7109375" style="142" customWidth="1"/>
    <col min="12552" max="12552" width="15.85546875" style="142" customWidth="1"/>
    <col min="12553" max="12553" width="13.85546875" style="142" customWidth="1"/>
    <col min="12554" max="12554" width="15" style="142" customWidth="1"/>
    <col min="12555" max="12556" width="11.140625" style="142" bestFit="1" customWidth="1"/>
    <col min="12557" max="12799" width="9.140625" style="142"/>
    <col min="12800" max="12800" width="8.140625" style="142" customWidth="1"/>
    <col min="12801" max="12801" width="10.28515625" style="142" bestFit="1" customWidth="1"/>
    <col min="12802" max="12802" width="39.85546875" style="142" customWidth="1"/>
    <col min="12803" max="12803" width="14.42578125" style="142" customWidth="1"/>
    <col min="12804" max="12804" width="15" style="142" customWidth="1"/>
    <col min="12805" max="12805" width="15" style="142" bestFit="1" customWidth="1"/>
    <col min="12806" max="12806" width="14.7109375" style="142" customWidth="1"/>
    <col min="12807" max="12807" width="13.7109375" style="142" customWidth="1"/>
    <col min="12808" max="12808" width="15.85546875" style="142" customWidth="1"/>
    <col min="12809" max="12809" width="13.85546875" style="142" customWidth="1"/>
    <col min="12810" max="12810" width="15" style="142" customWidth="1"/>
    <col min="12811" max="12812" width="11.140625" style="142" bestFit="1" customWidth="1"/>
    <col min="12813" max="13055" width="9.140625" style="142"/>
    <col min="13056" max="13056" width="8.140625" style="142" customWidth="1"/>
    <col min="13057" max="13057" width="10.28515625" style="142" bestFit="1" customWidth="1"/>
    <col min="13058" max="13058" width="39.85546875" style="142" customWidth="1"/>
    <col min="13059" max="13059" width="14.42578125" style="142" customWidth="1"/>
    <col min="13060" max="13060" width="15" style="142" customWidth="1"/>
    <col min="13061" max="13061" width="15" style="142" bestFit="1" customWidth="1"/>
    <col min="13062" max="13062" width="14.7109375" style="142" customWidth="1"/>
    <col min="13063" max="13063" width="13.7109375" style="142" customWidth="1"/>
    <col min="13064" max="13064" width="15.85546875" style="142" customWidth="1"/>
    <col min="13065" max="13065" width="13.85546875" style="142" customWidth="1"/>
    <col min="13066" max="13066" width="15" style="142" customWidth="1"/>
    <col min="13067" max="13068" width="11.140625" style="142" bestFit="1" customWidth="1"/>
    <col min="13069" max="13311" width="9.140625" style="142"/>
    <col min="13312" max="13312" width="8.140625" style="142" customWidth="1"/>
    <col min="13313" max="13313" width="10.28515625" style="142" bestFit="1" customWidth="1"/>
    <col min="13314" max="13314" width="39.85546875" style="142" customWidth="1"/>
    <col min="13315" max="13315" width="14.42578125" style="142" customWidth="1"/>
    <col min="13316" max="13316" width="15" style="142" customWidth="1"/>
    <col min="13317" max="13317" width="15" style="142" bestFit="1" customWidth="1"/>
    <col min="13318" max="13318" width="14.7109375" style="142" customWidth="1"/>
    <col min="13319" max="13319" width="13.7109375" style="142" customWidth="1"/>
    <col min="13320" max="13320" width="15.85546875" style="142" customWidth="1"/>
    <col min="13321" max="13321" width="13.85546875" style="142" customWidth="1"/>
    <col min="13322" max="13322" width="15" style="142" customWidth="1"/>
    <col min="13323" max="13324" width="11.140625" style="142" bestFit="1" customWidth="1"/>
    <col min="13325" max="13567" width="9.140625" style="142"/>
    <col min="13568" max="13568" width="8.140625" style="142" customWidth="1"/>
    <col min="13569" max="13569" width="10.28515625" style="142" bestFit="1" customWidth="1"/>
    <col min="13570" max="13570" width="39.85546875" style="142" customWidth="1"/>
    <col min="13571" max="13571" width="14.42578125" style="142" customWidth="1"/>
    <col min="13572" max="13572" width="15" style="142" customWidth="1"/>
    <col min="13573" max="13573" width="15" style="142" bestFit="1" customWidth="1"/>
    <col min="13574" max="13574" width="14.7109375" style="142" customWidth="1"/>
    <col min="13575" max="13575" width="13.7109375" style="142" customWidth="1"/>
    <col min="13576" max="13576" width="15.85546875" style="142" customWidth="1"/>
    <col min="13577" max="13577" width="13.85546875" style="142" customWidth="1"/>
    <col min="13578" max="13578" width="15" style="142" customWidth="1"/>
    <col min="13579" max="13580" width="11.140625" style="142" bestFit="1" customWidth="1"/>
    <col min="13581" max="13823" width="9.140625" style="142"/>
    <col min="13824" max="13824" width="8.140625" style="142" customWidth="1"/>
    <col min="13825" max="13825" width="10.28515625" style="142" bestFit="1" customWidth="1"/>
    <col min="13826" max="13826" width="39.85546875" style="142" customWidth="1"/>
    <col min="13827" max="13827" width="14.42578125" style="142" customWidth="1"/>
    <col min="13828" max="13828" width="15" style="142" customWidth="1"/>
    <col min="13829" max="13829" width="15" style="142" bestFit="1" customWidth="1"/>
    <col min="13830" max="13830" width="14.7109375" style="142" customWidth="1"/>
    <col min="13831" max="13831" width="13.7109375" style="142" customWidth="1"/>
    <col min="13832" max="13832" width="15.85546875" style="142" customWidth="1"/>
    <col min="13833" max="13833" width="13.85546875" style="142" customWidth="1"/>
    <col min="13834" max="13834" width="15" style="142" customWidth="1"/>
    <col min="13835" max="13836" width="11.140625" style="142" bestFit="1" customWidth="1"/>
    <col min="13837" max="14079" width="9.140625" style="142"/>
    <col min="14080" max="14080" width="8.140625" style="142" customWidth="1"/>
    <col min="14081" max="14081" width="10.28515625" style="142" bestFit="1" customWidth="1"/>
    <col min="14082" max="14082" width="39.85546875" style="142" customWidth="1"/>
    <col min="14083" max="14083" width="14.42578125" style="142" customWidth="1"/>
    <col min="14084" max="14084" width="15" style="142" customWidth="1"/>
    <col min="14085" max="14085" width="15" style="142" bestFit="1" customWidth="1"/>
    <col min="14086" max="14086" width="14.7109375" style="142" customWidth="1"/>
    <col min="14087" max="14087" width="13.7109375" style="142" customWidth="1"/>
    <col min="14088" max="14088" width="15.85546875" style="142" customWidth="1"/>
    <col min="14089" max="14089" width="13.85546875" style="142" customWidth="1"/>
    <col min="14090" max="14090" width="15" style="142" customWidth="1"/>
    <col min="14091" max="14092" width="11.140625" style="142" bestFit="1" customWidth="1"/>
    <col min="14093" max="14335" width="9.140625" style="142"/>
    <col min="14336" max="14336" width="8.140625" style="142" customWidth="1"/>
    <col min="14337" max="14337" width="10.28515625" style="142" bestFit="1" customWidth="1"/>
    <col min="14338" max="14338" width="39.85546875" style="142" customWidth="1"/>
    <col min="14339" max="14339" width="14.42578125" style="142" customWidth="1"/>
    <col min="14340" max="14340" width="15" style="142" customWidth="1"/>
    <col min="14341" max="14341" width="15" style="142" bestFit="1" customWidth="1"/>
    <col min="14342" max="14342" width="14.7109375" style="142" customWidth="1"/>
    <col min="14343" max="14343" width="13.7109375" style="142" customWidth="1"/>
    <col min="14344" max="14344" width="15.85546875" style="142" customWidth="1"/>
    <col min="14345" max="14345" width="13.85546875" style="142" customWidth="1"/>
    <col min="14346" max="14346" width="15" style="142" customWidth="1"/>
    <col min="14347" max="14348" width="11.140625" style="142" bestFit="1" customWidth="1"/>
    <col min="14349" max="14591" width="9.140625" style="142"/>
    <col min="14592" max="14592" width="8.140625" style="142" customWidth="1"/>
    <col min="14593" max="14593" width="10.28515625" style="142" bestFit="1" customWidth="1"/>
    <col min="14594" max="14594" width="39.85546875" style="142" customWidth="1"/>
    <col min="14595" max="14595" width="14.42578125" style="142" customWidth="1"/>
    <col min="14596" max="14596" width="15" style="142" customWidth="1"/>
    <col min="14597" max="14597" width="15" style="142" bestFit="1" customWidth="1"/>
    <col min="14598" max="14598" width="14.7109375" style="142" customWidth="1"/>
    <col min="14599" max="14599" width="13.7109375" style="142" customWidth="1"/>
    <col min="14600" max="14600" width="15.85546875" style="142" customWidth="1"/>
    <col min="14601" max="14601" width="13.85546875" style="142" customWidth="1"/>
    <col min="14602" max="14602" width="15" style="142" customWidth="1"/>
    <col min="14603" max="14604" width="11.140625" style="142" bestFit="1" customWidth="1"/>
    <col min="14605" max="14847" width="9.140625" style="142"/>
    <col min="14848" max="14848" width="8.140625" style="142" customWidth="1"/>
    <col min="14849" max="14849" width="10.28515625" style="142" bestFit="1" customWidth="1"/>
    <col min="14850" max="14850" width="39.85546875" style="142" customWidth="1"/>
    <col min="14851" max="14851" width="14.42578125" style="142" customWidth="1"/>
    <col min="14852" max="14852" width="15" style="142" customWidth="1"/>
    <col min="14853" max="14853" width="15" style="142" bestFit="1" customWidth="1"/>
    <col min="14854" max="14854" width="14.7109375" style="142" customWidth="1"/>
    <col min="14855" max="14855" width="13.7109375" style="142" customWidth="1"/>
    <col min="14856" max="14856" width="15.85546875" style="142" customWidth="1"/>
    <col min="14857" max="14857" width="13.85546875" style="142" customWidth="1"/>
    <col min="14858" max="14858" width="15" style="142" customWidth="1"/>
    <col min="14859" max="14860" width="11.140625" style="142" bestFit="1" customWidth="1"/>
    <col min="14861" max="15103" width="9.140625" style="142"/>
    <col min="15104" max="15104" width="8.140625" style="142" customWidth="1"/>
    <col min="15105" max="15105" width="10.28515625" style="142" bestFit="1" customWidth="1"/>
    <col min="15106" max="15106" width="39.85546875" style="142" customWidth="1"/>
    <col min="15107" max="15107" width="14.42578125" style="142" customWidth="1"/>
    <col min="15108" max="15108" width="15" style="142" customWidth="1"/>
    <col min="15109" max="15109" width="15" style="142" bestFit="1" customWidth="1"/>
    <col min="15110" max="15110" width="14.7109375" style="142" customWidth="1"/>
    <col min="15111" max="15111" width="13.7109375" style="142" customWidth="1"/>
    <col min="15112" max="15112" width="15.85546875" style="142" customWidth="1"/>
    <col min="15113" max="15113" width="13.85546875" style="142" customWidth="1"/>
    <col min="15114" max="15114" width="15" style="142" customWidth="1"/>
    <col min="15115" max="15116" width="11.140625" style="142" bestFit="1" customWidth="1"/>
    <col min="15117" max="15359" width="9.140625" style="142"/>
    <col min="15360" max="15360" width="8.140625" style="142" customWidth="1"/>
    <col min="15361" max="15361" width="10.28515625" style="142" bestFit="1" customWidth="1"/>
    <col min="15362" max="15362" width="39.85546875" style="142" customWidth="1"/>
    <col min="15363" max="15363" width="14.42578125" style="142" customWidth="1"/>
    <col min="15364" max="15364" width="15" style="142" customWidth="1"/>
    <col min="15365" max="15365" width="15" style="142" bestFit="1" customWidth="1"/>
    <col min="15366" max="15366" width="14.7109375" style="142" customWidth="1"/>
    <col min="15367" max="15367" width="13.7109375" style="142" customWidth="1"/>
    <col min="15368" max="15368" width="15.85546875" style="142" customWidth="1"/>
    <col min="15369" max="15369" width="13.85546875" style="142" customWidth="1"/>
    <col min="15370" max="15370" width="15" style="142" customWidth="1"/>
    <col min="15371" max="15372" width="11.140625" style="142" bestFit="1" customWidth="1"/>
    <col min="15373" max="15615" width="9.140625" style="142"/>
    <col min="15616" max="15616" width="8.140625" style="142" customWidth="1"/>
    <col min="15617" max="15617" width="10.28515625" style="142" bestFit="1" customWidth="1"/>
    <col min="15618" max="15618" width="39.85546875" style="142" customWidth="1"/>
    <col min="15619" max="15619" width="14.42578125" style="142" customWidth="1"/>
    <col min="15620" max="15620" width="15" style="142" customWidth="1"/>
    <col min="15621" max="15621" width="15" style="142" bestFit="1" customWidth="1"/>
    <col min="15622" max="15622" width="14.7109375" style="142" customWidth="1"/>
    <col min="15623" max="15623" width="13.7109375" style="142" customWidth="1"/>
    <col min="15624" max="15624" width="15.85546875" style="142" customWidth="1"/>
    <col min="15625" max="15625" width="13.85546875" style="142" customWidth="1"/>
    <col min="15626" max="15626" width="15" style="142" customWidth="1"/>
    <col min="15627" max="15628" width="11.140625" style="142" bestFit="1" customWidth="1"/>
    <col min="15629" max="15871" width="9.140625" style="142"/>
    <col min="15872" max="15872" width="8.140625" style="142" customWidth="1"/>
    <col min="15873" max="15873" width="10.28515625" style="142" bestFit="1" customWidth="1"/>
    <col min="15874" max="15874" width="39.85546875" style="142" customWidth="1"/>
    <col min="15875" max="15875" width="14.42578125" style="142" customWidth="1"/>
    <col min="15876" max="15876" width="15" style="142" customWidth="1"/>
    <col min="15877" max="15877" width="15" style="142" bestFit="1" customWidth="1"/>
    <col min="15878" max="15878" width="14.7109375" style="142" customWidth="1"/>
    <col min="15879" max="15879" width="13.7109375" style="142" customWidth="1"/>
    <col min="15880" max="15880" width="15.85546875" style="142" customWidth="1"/>
    <col min="15881" max="15881" width="13.85546875" style="142" customWidth="1"/>
    <col min="15882" max="15882" width="15" style="142" customWidth="1"/>
    <col min="15883" max="15884" width="11.140625" style="142" bestFit="1" customWidth="1"/>
    <col min="15885" max="16127" width="9.140625" style="142"/>
    <col min="16128" max="16128" width="8.140625" style="142" customWidth="1"/>
    <col min="16129" max="16129" width="10.28515625" style="142" bestFit="1" customWidth="1"/>
    <col min="16130" max="16130" width="39.85546875" style="142" customWidth="1"/>
    <col min="16131" max="16131" width="14.42578125" style="142" customWidth="1"/>
    <col min="16132" max="16132" width="15" style="142" customWidth="1"/>
    <col min="16133" max="16133" width="15" style="142" bestFit="1" customWidth="1"/>
    <col min="16134" max="16134" width="14.7109375" style="142" customWidth="1"/>
    <col min="16135" max="16135" width="13.7109375" style="142" customWidth="1"/>
    <col min="16136" max="16136" width="15.85546875" style="142" customWidth="1"/>
    <col min="16137" max="16137" width="13.85546875" style="142" customWidth="1"/>
    <col min="16138" max="16138" width="15" style="142" customWidth="1"/>
    <col min="16139" max="16140" width="11.140625" style="142" bestFit="1" customWidth="1"/>
    <col min="16141" max="16384" width="9.140625" style="142"/>
  </cols>
  <sheetData>
    <row r="1" spans="1:14" ht="47.25" customHeight="1" thickBot="1" x14ac:dyDescent="0.3">
      <c r="A1" s="141"/>
      <c r="B1" s="261" t="s">
        <v>84</v>
      </c>
      <c r="C1" s="262"/>
      <c r="D1" s="262"/>
      <c r="E1" s="262"/>
      <c r="F1" s="262"/>
      <c r="G1" s="262"/>
      <c r="H1" s="262"/>
      <c r="I1" s="262"/>
      <c r="J1" s="263"/>
    </row>
    <row r="2" spans="1:14" ht="3.75" customHeight="1" thickBot="1" x14ac:dyDescent="0.3">
      <c r="A2" s="143"/>
      <c r="B2" s="143"/>
      <c r="C2" s="144"/>
      <c r="D2" s="144"/>
      <c r="E2" s="143"/>
      <c r="F2" s="143"/>
      <c r="G2" s="143"/>
      <c r="H2" s="143"/>
      <c r="I2" s="143"/>
      <c r="J2" s="143"/>
    </row>
    <row r="3" spans="1:14" ht="18" customHeight="1" thickBot="1" x14ac:dyDescent="0.25">
      <c r="A3" s="264" t="s">
        <v>85</v>
      </c>
      <c r="B3" s="265"/>
      <c r="C3" s="265"/>
      <c r="D3" s="265"/>
      <c r="E3" s="265"/>
      <c r="F3" s="265"/>
      <c r="G3" s="265"/>
      <c r="H3" s="265"/>
      <c r="I3" s="265"/>
      <c r="J3" s="266"/>
    </row>
    <row r="4" spans="1:14" ht="3.75" customHeight="1" thickBot="1" x14ac:dyDescent="0.25">
      <c r="A4" s="267"/>
      <c r="B4" s="268"/>
      <c r="C4" s="268"/>
      <c r="D4" s="268"/>
      <c r="E4" s="268"/>
      <c r="F4" s="268"/>
      <c r="G4" s="268"/>
      <c r="H4" s="268"/>
      <c r="I4" s="268"/>
      <c r="J4" s="269"/>
    </row>
    <row r="5" spans="1:14" ht="18" customHeight="1" x14ac:dyDescent="0.2">
      <c r="A5" s="148" t="str">
        <f>'[1]PLANILHA ORÇAMENTÁRIA'!A6:E6</f>
        <v>PREFEITURA: MUNICIPAL DE PONTE NOVA</v>
      </c>
      <c r="B5" s="149"/>
      <c r="C5" s="150" t="s">
        <v>86</v>
      </c>
      <c r="D5" s="151"/>
      <c r="E5" s="152"/>
      <c r="F5" s="152"/>
      <c r="G5" s="149"/>
      <c r="H5" s="153" t="s">
        <v>132</v>
      </c>
      <c r="I5" s="154"/>
      <c r="J5" s="155"/>
    </row>
    <row r="6" spans="1:14" ht="41.25" customHeight="1" thickBot="1" x14ac:dyDescent="0.25">
      <c r="A6" s="270" t="s">
        <v>87</v>
      </c>
      <c r="B6" s="271"/>
      <c r="C6" s="272" t="s">
        <v>69</v>
      </c>
      <c r="D6" s="273"/>
      <c r="E6" s="273"/>
      <c r="F6" s="273"/>
      <c r="G6" s="271"/>
      <c r="H6" s="274" t="s">
        <v>126</v>
      </c>
      <c r="I6" s="275"/>
      <c r="J6" s="276"/>
    </row>
    <row r="7" spans="1:14" ht="36" customHeight="1" thickBot="1" x14ac:dyDescent="0.25">
      <c r="A7" s="145" t="s">
        <v>10</v>
      </c>
      <c r="B7" s="156" t="s">
        <v>88</v>
      </c>
      <c r="C7" s="157" t="s">
        <v>89</v>
      </c>
      <c r="D7" s="157" t="s">
        <v>90</v>
      </c>
      <c r="E7" s="146" t="s">
        <v>91</v>
      </c>
      <c r="F7" s="146" t="s">
        <v>92</v>
      </c>
      <c r="G7" s="146" t="s">
        <v>93</v>
      </c>
      <c r="H7" s="146" t="s">
        <v>94</v>
      </c>
      <c r="I7" s="146" t="s">
        <v>95</v>
      </c>
      <c r="J7" s="147" t="s">
        <v>96</v>
      </c>
    </row>
    <row r="8" spans="1:14" ht="14.25" customHeight="1" x14ac:dyDescent="0.2">
      <c r="A8" s="277">
        <v>1</v>
      </c>
      <c r="B8" s="279" t="str">
        <f>'Planilha Orçamentária'!C12</f>
        <v>MOBILIZAÇÃO - CANTEIRO DE OBRAS</v>
      </c>
      <c r="C8" s="158" t="s">
        <v>97</v>
      </c>
      <c r="D8" s="159">
        <f>D9/D27</f>
        <v>1.3761472088087669E-2</v>
      </c>
      <c r="E8" s="160">
        <v>1</v>
      </c>
      <c r="F8" s="160"/>
      <c r="G8" s="160"/>
      <c r="H8" s="161"/>
      <c r="I8" s="162"/>
      <c r="J8" s="163"/>
    </row>
    <row r="9" spans="1:14" ht="14.25" customHeight="1" x14ac:dyDescent="0.2">
      <c r="A9" s="278"/>
      <c r="B9" s="280"/>
      <c r="C9" s="164" t="s">
        <v>98</v>
      </c>
      <c r="D9" s="165">
        <f>'Planilha Orçamentária'!H17</f>
        <v>10074.469999999999</v>
      </c>
      <c r="E9" s="166">
        <f>E8*$D$9</f>
        <v>10074.469999999999</v>
      </c>
      <c r="F9" s="166">
        <f>F8*$D$9</f>
        <v>0</v>
      </c>
      <c r="G9" s="166"/>
      <c r="H9" s="166">
        <f>H8*$D$9</f>
        <v>0</v>
      </c>
      <c r="I9" s="166">
        <f>I8*$D$9</f>
        <v>0</v>
      </c>
      <c r="J9" s="167">
        <f>J8*$D$9</f>
        <v>0</v>
      </c>
    </row>
    <row r="10" spans="1:14" ht="14.25" customHeight="1" x14ac:dyDescent="0.2">
      <c r="A10" s="278">
        <v>2</v>
      </c>
      <c r="B10" s="281" t="str">
        <f>'Planilha Orçamentária'!C18</f>
        <v>MOVIMENTO DE TERRA</v>
      </c>
      <c r="C10" s="164" t="s">
        <v>97</v>
      </c>
      <c r="D10" s="160">
        <f>D11/D27</f>
        <v>5.8638484020410234E-2</v>
      </c>
      <c r="E10" s="160">
        <v>1</v>
      </c>
      <c r="F10" s="160">
        <v>0</v>
      </c>
      <c r="G10" s="160">
        <v>0</v>
      </c>
      <c r="H10" s="168"/>
      <c r="I10" s="160"/>
      <c r="J10" s="169"/>
      <c r="M10" s="170">
        <f>D27</f>
        <v>732077.93</v>
      </c>
      <c r="N10" s="142">
        <v>100</v>
      </c>
    </row>
    <row r="11" spans="1:14" ht="14.25" customHeight="1" x14ac:dyDescent="0.2">
      <c r="A11" s="278"/>
      <c r="B11" s="282"/>
      <c r="C11" s="164" t="s">
        <v>98</v>
      </c>
      <c r="D11" s="165">
        <f>'Planilha Orçamentária'!H23</f>
        <v>42927.94</v>
      </c>
      <c r="E11" s="166">
        <f>E10*$D$11</f>
        <v>42927.94</v>
      </c>
      <c r="F11" s="166">
        <f>F10*$D$11</f>
        <v>0</v>
      </c>
      <c r="G11" s="166">
        <f>G10*$D$11</f>
        <v>0</v>
      </c>
      <c r="H11" s="166"/>
      <c r="I11" s="166"/>
      <c r="J11" s="167"/>
      <c r="M11" s="171">
        <v>9680.1</v>
      </c>
      <c r="N11" s="142" t="s">
        <v>99</v>
      </c>
    </row>
    <row r="12" spans="1:14" ht="14.25" customHeight="1" x14ac:dyDescent="0.2">
      <c r="A12" s="283">
        <v>3</v>
      </c>
      <c r="B12" s="281" t="str">
        <f>'Planilha Orçamentária'!C24</f>
        <v>MUROS DE CONTENÇÃO - CORTINA ARMADA</v>
      </c>
      <c r="C12" s="164" t="s">
        <v>97</v>
      </c>
      <c r="D12" s="160">
        <f>D13/D27</f>
        <v>0.89178522292018825</v>
      </c>
      <c r="E12" s="160">
        <v>0.3</v>
      </c>
      <c r="F12" s="160">
        <v>0.3</v>
      </c>
      <c r="G12" s="160">
        <v>0.3</v>
      </c>
      <c r="H12" s="168">
        <v>0.1</v>
      </c>
      <c r="I12" s="160"/>
      <c r="J12" s="169"/>
    </row>
    <row r="13" spans="1:14" ht="14.25" customHeight="1" x14ac:dyDescent="0.2">
      <c r="A13" s="277"/>
      <c r="B13" s="282"/>
      <c r="C13" s="164" t="s">
        <v>98</v>
      </c>
      <c r="D13" s="165">
        <f>'Planilha Orçamentária'!H30</f>
        <v>652856.28</v>
      </c>
      <c r="E13" s="166">
        <f>E12*$D$13</f>
        <v>195856.88399999999</v>
      </c>
      <c r="F13" s="166">
        <f>F12*$D$13</f>
        <v>195856.88399999999</v>
      </c>
      <c r="G13" s="166">
        <f>G12*$D$13</f>
        <v>195856.88399999999</v>
      </c>
      <c r="H13" s="166">
        <f>H12*$D$13</f>
        <v>65285.628000000004</v>
      </c>
      <c r="I13" s="166"/>
      <c r="J13" s="167"/>
      <c r="M13" s="142">
        <f>(M11*N10)/M10</f>
        <v>1.3222772608375175</v>
      </c>
    </row>
    <row r="14" spans="1:14" ht="14.25" customHeight="1" x14ac:dyDescent="0.2">
      <c r="A14" s="283">
        <v>4</v>
      </c>
      <c r="B14" s="282" t="str">
        <f>'Planilha Orçamentária'!C31</f>
        <v xml:space="preserve">SERVIÇOS DIVERSOS </v>
      </c>
      <c r="C14" s="164" t="s">
        <v>97</v>
      </c>
      <c r="D14" s="160">
        <f>D15/D27</f>
        <v>3.5814820971313797E-2</v>
      </c>
      <c r="E14" s="160">
        <v>0</v>
      </c>
      <c r="F14" s="160">
        <v>0</v>
      </c>
      <c r="G14" s="160">
        <v>0.2</v>
      </c>
      <c r="H14" s="168">
        <v>0.8</v>
      </c>
      <c r="I14" s="160"/>
      <c r="J14" s="169"/>
    </row>
    <row r="15" spans="1:14" ht="14.25" customHeight="1" x14ac:dyDescent="0.2">
      <c r="A15" s="277"/>
      <c r="B15" s="282"/>
      <c r="C15" s="164" t="s">
        <v>98</v>
      </c>
      <c r="D15" s="165">
        <f>'Planilha Orçamentária'!H36</f>
        <v>26219.239999999998</v>
      </c>
      <c r="E15" s="166">
        <v>0</v>
      </c>
      <c r="F15" s="166">
        <f>F14*D15</f>
        <v>0</v>
      </c>
      <c r="G15" s="166">
        <f>G14*$D$15</f>
        <v>5243.848</v>
      </c>
      <c r="H15" s="166">
        <f>H14*$D$15</f>
        <v>20975.392</v>
      </c>
      <c r="I15" s="166"/>
      <c r="J15" s="167"/>
    </row>
    <row r="16" spans="1:14" ht="14.25" customHeight="1" x14ac:dyDescent="0.2">
      <c r="A16" s="283">
        <v>5</v>
      </c>
      <c r="B16" s="282"/>
      <c r="C16" s="164"/>
      <c r="D16" s="160"/>
      <c r="E16" s="160"/>
      <c r="F16" s="160"/>
      <c r="G16" s="160"/>
      <c r="H16" s="168"/>
      <c r="I16" s="160"/>
      <c r="J16" s="169"/>
    </row>
    <row r="17" spans="1:12" ht="14.25" customHeight="1" x14ac:dyDescent="0.2">
      <c r="A17" s="277"/>
      <c r="B17" s="282"/>
      <c r="C17" s="164"/>
      <c r="D17" s="165"/>
      <c r="E17" s="166"/>
      <c r="F17" s="166"/>
      <c r="G17" s="166"/>
      <c r="H17" s="166">
        <f>H16*D17</f>
        <v>0</v>
      </c>
      <c r="I17" s="166"/>
      <c r="J17" s="167"/>
    </row>
    <row r="18" spans="1:12" ht="14.25" customHeight="1" x14ac:dyDescent="0.2">
      <c r="A18" s="283">
        <v>6</v>
      </c>
      <c r="B18" s="284"/>
      <c r="C18" s="164"/>
      <c r="D18" s="160"/>
      <c r="E18" s="162"/>
      <c r="F18" s="160"/>
      <c r="G18" s="160"/>
      <c r="H18" s="168"/>
      <c r="I18" s="160"/>
      <c r="J18" s="169"/>
    </row>
    <row r="19" spans="1:12" ht="14.25" customHeight="1" x14ac:dyDescent="0.2">
      <c r="A19" s="277"/>
      <c r="B19" s="284"/>
      <c r="C19" s="164"/>
      <c r="D19" s="166"/>
      <c r="E19" s="166"/>
      <c r="F19" s="166"/>
      <c r="G19" s="166">
        <f>G18*D19</f>
        <v>0</v>
      </c>
      <c r="H19" s="166"/>
      <c r="I19" s="166"/>
      <c r="J19" s="167"/>
    </row>
    <row r="20" spans="1:12" ht="14.25" customHeight="1" x14ac:dyDescent="0.2">
      <c r="A20" s="283">
        <v>7</v>
      </c>
      <c r="B20" s="284"/>
      <c r="C20" s="164"/>
      <c r="D20" s="160"/>
      <c r="E20" s="162"/>
      <c r="F20" s="160"/>
      <c r="G20" s="160"/>
      <c r="H20" s="168"/>
      <c r="I20" s="160"/>
      <c r="J20" s="163"/>
      <c r="K20" s="172"/>
    </row>
    <row r="21" spans="1:12" ht="14.25" customHeight="1" x14ac:dyDescent="0.2">
      <c r="A21" s="277"/>
      <c r="B21" s="285"/>
      <c r="C21" s="164"/>
      <c r="D21" s="166"/>
      <c r="E21" s="166"/>
      <c r="F21" s="166"/>
      <c r="G21" s="166"/>
      <c r="H21" s="166"/>
      <c r="I21" s="166"/>
      <c r="J21" s="167"/>
    </row>
    <row r="22" spans="1:12" ht="14.25" customHeight="1" x14ac:dyDescent="0.2">
      <c r="A22" s="283">
        <v>8</v>
      </c>
      <c r="B22" s="285"/>
      <c r="C22" s="164"/>
      <c r="D22" s="160"/>
      <c r="E22" s="162"/>
      <c r="F22" s="160"/>
      <c r="G22" s="160"/>
      <c r="H22" s="168"/>
      <c r="I22" s="160"/>
      <c r="J22" s="169"/>
    </row>
    <row r="23" spans="1:12" ht="14.25" customHeight="1" x14ac:dyDescent="0.2">
      <c r="A23" s="277"/>
      <c r="B23" s="285"/>
      <c r="C23" s="164"/>
      <c r="D23" s="166"/>
      <c r="E23" s="166"/>
      <c r="F23" s="166"/>
      <c r="G23" s="166"/>
      <c r="H23" s="166"/>
      <c r="I23" s="166"/>
      <c r="J23" s="167"/>
    </row>
    <row r="24" spans="1:12" ht="14.25" customHeight="1" x14ac:dyDescent="0.2">
      <c r="A24" s="283">
        <v>9</v>
      </c>
      <c r="B24" s="285"/>
      <c r="C24" s="164"/>
      <c r="D24" s="160"/>
      <c r="E24" s="162"/>
      <c r="F24" s="162"/>
      <c r="G24" s="160"/>
      <c r="H24" s="161"/>
      <c r="I24" s="160"/>
      <c r="J24" s="169"/>
    </row>
    <row r="25" spans="1:12" ht="14.25" customHeight="1" x14ac:dyDescent="0.2">
      <c r="A25" s="286"/>
      <c r="B25" s="285"/>
      <c r="C25" s="164"/>
      <c r="D25" s="166"/>
      <c r="E25" s="166"/>
      <c r="F25" s="166"/>
      <c r="G25" s="166"/>
      <c r="H25" s="166"/>
      <c r="I25" s="166"/>
      <c r="J25" s="167"/>
      <c r="L25" s="173"/>
    </row>
    <row r="26" spans="1:12" ht="14.25" customHeight="1" x14ac:dyDescent="0.2">
      <c r="A26" s="287" t="s">
        <v>100</v>
      </c>
      <c r="B26" s="288"/>
      <c r="C26" s="174" t="s">
        <v>97</v>
      </c>
      <c r="D26" s="175">
        <f>D8+D10+D12+D14+D16+D18+D20+D22+D24</f>
        <v>1</v>
      </c>
      <c r="E26" s="175">
        <f t="shared" ref="E26:J26" si="0">E27/$D$27</f>
        <v>0.33993552298455437</v>
      </c>
      <c r="F26" s="175">
        <f t="shared" si="0"/>
        <v>0.26753556687605645</v>
      </c>
      <c r="G26" s="175">
        <f>G27/$D$27</f>
        <v>0.27469853107031922</v>
      </c>
      <c r="H26" s="175">
        <f>H27/$D$27</f>
        <v>0.11783037906906987</v>
      </c>
      <c r="I26" s="175">
        <f t="shared" si="0"/>
        <v>0</v>
      </c>
      <c r="J26" s="176">
        <f t="shared" si="0"/>
        <v>0</v>
      </c>
      <c r="K26" s="172">
        <f>E26+F26+G26+H26</f>
        <v>0.99999999999999989</v>
      </c>
    </row>
    <row r="27" spans="1:12" ht="13.5" customHeight="1" thickBot="1" x14ac:dyDescent="0.25">
      <c r="A27" s="289"/>
      <c r="B27" s="290"/>
      <c r="C27" s="177" t="s">
        <v>98</v>
      </c>
      <c r="D27" s="178">
        <f>D9+D11+D13+D15+D17+D19+D21+D23+D25</f>
        <v>732077.93</v>
      </c>
      <c r="E27" s="178">
        <f>E25+E23+E21+E19+E17+E15+E13+E11+E9</f>
        <v>248859.29399999999</v>
      </c>
      <c r="F27" s="178">
        <f>F25+F23+F21+F19+F17+F15+F13+F11+F9</f>
        <v>195856.88399999999</v>
      </c>
      <c r="G27" s="178">
        <f>G25+G23+G21+G19+G17+G15+G13+G11+G9</f>
        <v>201100.73199999999</v>
      </c>
      <c r="H27" s="178">
        <f>H9+H11+H13+H15+H17+H19+H21+H23+H25</f>
        <v>86261.02</v>
      </c>
      <c r="I27" s="178"/>
      <c r="J27" s="179"/>
      <c r="K27" s="173">
        <f>E27+F27+G27+H27</f>
        <v>732077.92999999993</v>
      </c>
    </row>
    <row r="28" spans="1:12" ht="3.75" customHeight="1" thickBot="1" x14ac:dyDescent="0.25">
      <c r="A28" s="180"/>
      <c r="B28" s="180"/>
      <c r="C28" s="181"/>
      <c r="D28" s="181"/>
      <c r="E28" s="180"/>
      <c r="F28" s="180"/>
      <c r="G28" s="180"/>
      <c r="H28" s="180"/>
      <c r="I28" s="180"/>
      <c r="J28" s="182"/>
    </row>
    <row r="29" spans="1:12" ht="14.25" customHeight="1" x14ac:dyDescent="0.25">
      <c r="A29" s="183"/>
      <c r="B29" s="184"/>
      <c r="C29" s="184"/>
      <c r="D29" s="184"/>
      <c r="E29" s="184"/>
      <c r="F29" s="184"/>
      <c r="G29" s="185"/>
      <c r="H29" s="186"/>
      <c r="I29" s="187"/>
      <c r="J29" s="188"/>
      <c r="L29" s="142" t="s">
        <v>101</v>
      </c>
    </row>
    <row r="30" spans="1:12" ht="14.25" customHeight="1" x14ac:dyDescent="0.25">
      <c r="A30" s="189"/>
      <c r="B30" s="190"/>
      <c r="C30" s="190"/>
      <c r="D30" s="190"/>
      <c r="E30" s="190"/>
      <c r="F30" s="190"/>
      <c r="G30" s="191"/>
      <c r="H30" s="192" t="s">
        <v>102</v>
      </c>
      <c r="I30" s="143"/>
      <c r="J30" s="193"/>
    </row>
    <row r="31" spans="1:12" ht="14.25" customHeight="1" x14ac:dyDescent="0.25">
      <c r="A31" s="189"/>
      <c r="B31"/>
      <c r="C31" s="190"/>
      <c r="D31" s="190"/>
      <c r="E31" s="190"/>
      <c r="F31" s="190"/>
      <c r="G31" s="194"/>
      <c r="H31" s="195"/>
      <c r="I31" s="143"/>
      <c r="J31" s="193"/>
    </row>
    <row r="32" spans="1:12" ht="14.25" customHeight="1" x14ac:dyDescent="0.3">
      <c r="A32" s="189"/>
      <c r="B32"/>
      <c r="C32" s="190"/>
      <c r="D32" s="197"/>
      <c r="E32" s="196"/>
      <c r="F32" s="196"/>
      <c r="G32" s="191"/>
      <c r="H32" s="195"/>
      <c r="I32" s="143"/>
      <c r="J32" s="198"/>
    </row>
    <row r="33" spans="1:10" ht="14.25" customHeight="1" x14ac:dyDescent="0.25">
      <c r="A33" s="199"/>
      <c r="B33"/>
      <c r="C33" s="200"/>
      <c r="D33" s="291" t="s">
        <v>103</v>
      </c>
      <c r="E33" s="291"/>
      <c r="F33" s="291"/>
      <c r="G33" s="194"/>
      <c r="H33" s="195"/>
      <c r="I33" s="143"/>
      <c r="J33" s="193"/>
    </row>
    <row r="34" spans="1:10" ht="15" customHeight="1" x14ac:dyDescent="0.25">
      <c r="A34" s="201"/>
      <c r="B34"/>
      <c r="C34" s="144"/>
      <c r="D34" s="292" t="s">
        <v>104</v>
      </c>
      <c r="E34" s="292"/>
      <c r="F34" s="292"/>
      <c r="G34" s="194"/>
      <c r="H34" s="195"/>
      <c r="I34" s="143"/>
      <c r="J34" s="193"/>
    </row>
    <row r="35" spans="1:10" ht="15" customHeight="1" x14ac:dyDescent="0.25">
      <c r="A35" s="201"/>
      <c r="B35"/>
      <c r="C35" s="144"/>
      <c r="D35" s="144"/>
      <c r="E35" s="143"/>
      <c r="F35" s="143"/>
      <c r="G35" s="194"/>
      <c r="H35" s="195"/>
      <c r="I35" s="143"/>
      <c r="J35" s="193"/>
    </row>
    <row r="36" spans="1:10" ht="39" customHeight="1" thickBot="1" x14ac:dyDescent="0.35">
      <c r="A36" s="202"/>
      <c r="B36" s="203"/>
      <c r="C36" s="204"/>
      <c r="D36" s="293"/>
      <c r="E36" s="293"/>
      <c r="F36" s="205"/>
      <c r="G36" s="206"/>
      <c r="H36" s="207"/>
      <c r="I36" s="205"/>
      <c r="J36" s="208"/>
    </row>
    <row r="37" spans="1:10" ht="14.1" customHeight="1" x14ac:dyDescent="0.2"/>
    <row r="38" spans="1:10" ht="14.1" customHeight="1" x14ac:dyDescent="0.2"/>
    <row r="39" spans="1:10" ht="14.1" customHeight="1" x14ac:dyDescent="0.2"/>
  </sheetData>
  <mergeCells count="28">
    <mergeCell ref="A26:B27"/>
    <mergeCell ref="D33:F33"/>
    <mergeCell ref="D34:F34"/>
    <mergeCell ref="D36:E36"/>
    <mergeCell ref="A20:A21"/>
    <mergeCell ref="B20:B21"/>
    <mergeCell ref="A22:A23"/>
    <mergeCell ref="B22:B23"/>
    <mergeCell ref="A24:A25"/>
    <mergeCell ref="B24:B25"/>
    <mergeCell ref="A14:A15"/>
    <mergeCell ref="B14:B15"/>
    <mergeCell ref="A16:A17"/>
    <mergeCell ref="B16:B17"/>
    <mergeCell ref="A18:A19"/>
    <mergeCell ref="B18:B19"/>
    <mergeCell ref="A8:A9"/>
    <mergeCell ref="B8:B9"/>
    <mergeCell ref="A10:A11"/>
    <mergeCell ref="B10:B11"/>
    <mergeCell ref="A12:A13"/>
    <mergeCell ref="B12:B13"/>
    <mergeCell ref="B1:J1"/>
    <mergeCell ref="A3:J3"/>
    <mergeCell ref="A4:J4"/>
    <mergeCell ref="A6:B6"/>
    <mergeCell ref="C6:G6"/>
    <mergeCell ref="H6:J6"/>
  </mergeCells>
  <printOptions horizontalCentered="1"/>
  <pageMargins left="0.39370078740157483" right="0.39370078740157483" top="0.47244094488188981" bottom="0.19685039370078741" header="0.19685039370078741" footer="0"/>
  <pageSetup paperSize="9" scale="8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12</vt:i4>
      </vt:variant>
    </vt:vector>
  </HeadingPairs>
  <TitlesOfParts>
    <vt:vector size="16" baseType="lpstr">
      <vt:lpstr>BDI</vt:lpstr>
      <vt:lpstr>Memoria de Calculo</vt:lpstr>
      <vt:lpstr>Planilha Orçamentária</vt:lpstr>
      <vt:lpstr>Cronograma Fisico-Financeiro</vt:lpstr>
      <vt:lpstr>BDI!Area_de_impressao</vt:lpstr>
      <vt:lpstr>'Cronograma Fisico-Financeiro'!Area_de_impressao</vt:lpstr>
      <vt:lpstr>'Memoria de Calculo'!Area_de_impressao</vt:lpstr>
      <vt:lpstr>'Planilha Orçamentária'!Area_de_impressao</vt:lpstr>
      <vt:lpstr>'Planilha Orçamentária'!Print_Area_0</vt:lpstr>
      <vt:lpstr>'Planilha Orçamentária'!Print_Area_0_0</vt:lpstr>
      <vt:lpstr>'Planilha Orçamentária'!Print_Area_0_0_0</vt:lpstr>
      <vt:lpstr>'Planilha Orçamentária'!Print_Titles_0</vt:lpstr>
      <vt:lpstr>'Planilha Orçamentária'!Print_Titles_0_0</vt:lpstr>
      <vt:lpstr>'Planilha Orçamentária'!Print_Titles_0_0_0</vt:lpstr>
      <vt:lpstr>'Memoria de Calculo'!Titulos_de_impressao</vt:lpstr>
      <vt:lpstr>'Planilha 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semob</dc:creator>
  <cp:lastModifiedBy>semob</cp:lastModifiedBy>
  <cp:lastPrinted>2023-08-03T15:33:44Z</cp:lastPrinted>
  <dcterms:created xsi:type="dcterms:W3CDTF">2023-05-17T15:12:05Z</dcterms:created>
  <dcterms:modified xsi:type="dcterms:W3CDTF">2023-08-03T15:36:10Z</dcterms:modified>
</cp:coreProperties>
</file>